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бмен 2019\Documents\документ_мои\звіти 2021\2 квартал\На сайт ПМР звіт по викорис.коштів\"/>
    </mc:Choice>
  </mc:AlternateContent>
  <xr:revisionPtr revIDLastSave="0" documentId="13_ncr:1_{FF147AEE-5521-4329-B5DA-B088E166164C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 2020 нсзу" sheetId="14" r:id="rId1"/>
    <sheet name="2021 бюдж " sheetId="16" r:id="rId2"/>
    <sheet name="2021 оренда" sheetId="17" r:id="rId3"/>
  </sheets>
  <definedNames>
    <definedName name="_xlnm.Print_Area" localSheetId="0">' 2020 нсзу'!$A$1:$AO$58</definedName>
    <definedName name="_xlnm.Print_Area" localSheetId="1">'2021 бюдж '!$A$1:$AM$53</definedName>
  </definedNames>
  <calcPr calcId="191029" refMode="R1C1"/>
</workbook>
</file>

<file path=xl/calcChain.xml><?xml version="1.0" encoding="utf-8"?>
<calcChain xmlns="http://schemas.openxmlformats.org/spreadsheetml/2006/main">
  <c r="L38" i="17" l="1"/>
  <c r="M38" i="17"/>
  <c r="N38" i="17"/>
  <c r="O38" i="17"/>
  <c r="P38" i="17"/>
  <c r="Q38" i="17"/>
  <c r="L45" i="17"/>
  <c r="M45" i="17"/>
  <c r="N45" i="17"/>
  <c r="O45" i="17"/>
  <c r="P45" i="17"/>
  <c r="Q45" i="17"/>
  <c r="L28" i="17"/>
  <c r="M28" i="17"/>
  <c r="N28" i="17"/>
  <c r="O28" i="17"/>
  <c r="P28" i="17"/>
  <c r="Q28" i="17"/>
  <c r="D50" i="17"/>
  <c r="C50" i="17"/>
  <c r="D49" i="17"/>
  <c r="C49" i="17"/>
  <c r="D48" i="17"/>
  <c r="C48" i="17"/>
  <c r="D47" i="17"/>
  <c r="D45" i="17" s="1"/>
  <c r="C47" i="17"/>
  <c r="C45" i="17" s="1"/>
  <c r="K45" i="17"/>
  <c r="J45" i="17"/>
  <c r="I45" i="17"/>
  <c r="H45" i="17"/>
  <c r="G45" i="17"/>
  <c r="F45" i="17"/>
  <c r="D44" i="17"/>
  <c r="C44" i="17"/>
  <c r="D43" i="17"/>
  <c r="C43" i="17"/>
  <c r="E43" i="17" s="1"/>
  <c r="D42" i="17"/>
  <c r="C42" i="17"/>
  <c r="E42" i="17" s="1"/>
  <c r="D41" i="17"/>
  <c r="C41" i="17"/>
  <c r="E41" i="17" s="1"/>
  <c r="D40" i="17"/>
  <c r="C40" i="17"/>
  <c r="E40" i="17" s="1"/>
  <c r="K38" i="17"/>
  <c r="J38" i="17"/>
  <c r="I38" i="17"/>
  <c r="H38" i="17"/>
  <c r="G38" i="17"/>
  <c r="F38" i="17"/>
  <c r="D38" i="17"/>
  <c r="E37" i="17"/>
  <c r="D37" i="17"/>
  <c r="C37" i="17"/>
  <c r="D36" i="17"/>
  <c r="C36" i="17"/>
  <c r="E36" i="17" s="1"/>
  <c r="D35" i="17"/>
  <c r="C35" i="17"/>
  <c r="D34" i="17"/>
  <c r="C34" i="17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D26" i="17"/>
  <c r="C26" i="17"/>
  <c r="E26" i="17" s="1"/>
  <c r="D25" i="17"/>
  <c r="C25" i="17"/>
  <c r="E25" i="17" s="1"/>
  <c r="D24" i="17"/>
  <c r="C24" i="17"/>
  <c r="D23" i="17"/>
  <c r="C23" i="17"/>
  <c r="AC21" i="17"/>
  <c r="AB21" i="17"/>
  <c r="AA21" i="17"/>
  <c r="AA51" i="17" s="1"/>
  <c r="Z21" i="17"/>
  <c r="Y21" i="17"/>
  <c r="X21" i="17"/>
  <c r="W21" i="17"/>
  <c r="V21" i="17"/>
  <c r="U21" i="17"/>
  <c r="U51" i="17" s="1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D21" i="17"/>
  <c r="C21" i="17"/>
  <c r="D20" i="17"/>
  <c r="C20" i="17"/>
  <c r="D19" i="17"/>
  <c r="C19" i="17"/>
  <c r="D18" i="17"/>
  <c r="C18" i="17"/>
  <c r="D17" i="17"/>
  <c r="C17" i="17"/>
  <c r="D16" i="17"/>
  <c r="C16" i="17"/>
  <c r="D15" i="17"/>
  <c r="C15" i="17"/>
  <c r="D14" i="17"/>
  <c r="C14" i="17"/>
  <c r="D13" i="17"/>
  <c r="C13" i="17"/>
  <c r="AC11" i="17"/>
  <c r="AC51" i="17" s="1"/>
  <c r="AB11" i="17"/>
  <c r="AB51" i="17" s="1"/>
  <c r="AA11" i="17"/>
  <c r="Z11" i="17"/>
  <c r="Z51" i="17" s="1"/>
  <c r="Y11" i="17"/>
  <c r="Y51" i="17" s="1"/>
  <c r="X11" i="17"/>
  <c r="X51" i="17" s="1"/>
  <c r="W11" i="17"/>
  <c r="W51" i="17" s="1"/>
  <c r="V11" i="17"/>
  <c r="V51" i="17" s="1"/>
  <c r="U11" i="17"/>
  <c r="T11" i="17"/>
  <c r="T51" i="17" s="1"/>
  <c r="S11" i="17"/>
  <c r="S51" i="17" s="1"/>
  <c r="R11" i="17"/>
  <c r="R51" i="17" s="1"/>
  <c r="Q11" i="17"/>
  <c r="P11" i="17"/>
  <c r="P51" i="17" s="1"/>
  <c r="O11" i="17"/>
  <c r="N11" i="17"/>
  <c r="M11" i="17"/>
  <c r="L11" i="17"/>
  <c r="K11" i="17"/>
  <c r="J11" i="17"/>
  <c r="I11" i="17"/>
  <c r="H11" i="17"/>
  <c r="G11" i="17"/>
  <c r="F11" i="17"/>
  <c r="D10" i="17"/>
  <c r="C10" i="17"/>
  <c r="D9" i="17"/>
  <c r="C9" i="17"/>
  <c r="E20" i="17" l="1"/>
  <c r="E17" i="17"/>
  <c r="E19" i="17"/>
  <c r="E16" i="17"/>
  <c r="E14" i="17"/>
  <c r="E18" i="17"/>
  <c r="L51" i="17"/>
  <c r="H51" i="17"/>
  <c r="C28" i="17"/>
  <c r="M51" i="17"/>
  <c r="E33" i="17"/>
  <c r="E31" i="17"/>
  <c r="E35" i="17"/>
  <c r="E49" i="17"/>
  <c r="E50" i="17"/>
  <c r="E48" i="17"/>
  <c r="E47" i="17"/>
  <c r="F51" i="17"/>
  <c r="E45" i="17"/>
  <c r="J51" i="17"/>
  <c r="K51" i="17"/>
  <c r="C38" i="17"/>
  <c r="E38" i="17" s="1"/>
  <c r="Q51" i="17"/>
  <c r="N51" i="17"/>
  <c r="E34" i="17"/>
  <c r="D28" i="17"/>
  <c r="E32" i="17"/>
  <c r="G51" i="17"/>
  <c r="E27" i="17"/>
  <c r="E23" i="17"/>
  <c r="E21" i="17"/>
  <c r="O51" i="17"/>
  <c r="C11" i="17"/>
  <c r="D11" i="17"/>
  <c r="I51" i="17"/>
  <c r="E15" i="17"/>
  <c r="E13" i="17"/>
  <c r="E30" i="17"/>
  <c r="E28" i="17" l="1"/>
  <c r="C51" i="17"/>
  <c r="D51" i="17"/>
  <c r="E11" i="17"/>
  <c r="N50" i="14"/>
  <c r="O50" i="14"/>
  <c r="L50" i="14"/>
  <c r="M50" i="14"/>
  <c r="M56" i="14" s="1"/>
  <c r="M51" i="16"/>
  <c r="L45" i="16"/>
  <c r="M45" i="16"/>
  <c r="N45" i="16"/>
  <c r="O45" i="16"/>
  <c r="P45" i="16"/>
  <c r="Q45" i="16"/>
  <c r="L38" i="16"/>
  <c r="M38" i="16"/>
  <c r="N38" i="16"/>
  <c r="O38" i="16"/>
  <c r="P38" i="16"/>
  <c r="Q38" i="16"/>
  <c r="L28" i="16"/>
  <c r="M28" i="16"/>
  <c r="N28" i="16"/>
  <c r="O28" i="16"/>
  <c r="P28" i="16"/>
  <c r="Q28" i="16"/>
  <c r="R28" i="16"/>
  <c r="S28" i="16"/>
  <c r="E51" i="17" l="1"/>
  <c r="G50" i="14"/>
  <c r="H50" i="14"/>
  <c r="I50" i="14"/>
  <c r="J50" i="14"/>
  <c r="K50" i="14"/>
  <c r="F50" i="14"/>
  <c r="C53" i="14" l="1"/>
  <c r="C54" i="14"/>
  <c r="C52" i="14"/>
  <c r="C51" i="14"/>
  <c r="D53" i="14"/>
  <c r="D54" i="14"/>
  <c r="D52" i="14"/>
  <c r="D51" i="14"/>
  <c r="C50" i="14"/>
  <c r="E52" i="14" l="1"/>
  <c r="E51" i="14"/>
  <c r="E53" i="14"/>
  <c r="E54" i="14"/>
  <c r="X45" i="14" l="1"/>
  <c r="Y45" i="14"/>
  <c r="Z45" i="14"/>
  <c r="AA45" i="14"/>
  <c r="AB45" i="14"/>
  <c r="AC45" i="14"/>
  <c r="X38" i="14"/>
  <c r="Y38" i="14"/>
  <c r="Z38" i="14"/>
  <c r="AA38" i="14"/>
  <c r="AB38" i="14"/>
  <c r="AC38" i="14"/>
  <c r="X28" i="14" l="1"/>
  <c r="Z28" i="14"/>
  <c r="AA28" i="14"/>
  <c r="AB28" i="14"/>
  <c r="AC28" i="14"/>
  <c r="AC21" i="14" l="1"/>
  <c r="AB21" i="14"/>
  <c r="X21" i="14"/>
  <c r="Y21" i="14"/>
  <c r="Z21" i="14"/>
  <c r="AA21" i="14"/>
  <c r="C13" i="14"/>
  <c r="AB11" i="14"/>
  <c r="AC11" i="14"/>
  <c r="Z11" i="14"/>
  <c r="AA11" i="14"/>
  <c r="X11" i="14"/>
  <c r="Y11" i="14"/>
  <c r="AB21" i="16"/>
  <c r="AC21" i="16"/>
  <c r="AB11" i="16"/>
  <c r="AC11" i="16"/>
  <c r="Z21" i="16"/>
  <c r="AA21" i="16"/>
  <c r="AA11" i="16"/>
  <c r="Z11" i="16"/>
  <c r="X21" i="16"/>
  <c r="Y21" i="16"/>
  <c r="X11" i="16"/>
  <c r="Y11" i="16"/>
  <c r="AC51" i="16" l="1"/>
  <c r="AB51" i="16"/>
  <c r="AA51" i="16"/>
  <c r="Z51" i="16"/>
  <c r="Y51" i="16"/>
  <c r="X51" i="16"/>
  <c r="D50" i="16"/>
  <c r="C50" i="16"/>
  <c r="D49" i="16"/>
  <c r="C49" i="16"/>
  <c r="D48" i="16"/>
  <c r="C48" i="16"/>
  <c r="D47" i="16"/>
  <c r="C47" i="16"/>
  <c r="K45" i="16"/>
  <c r="J45" i="16"/>
  <c r="I45" i="16"/>
  <c r="H45" i="16"/>
  <c r="G45" i="16"/>
  <c r="F45" i="16"/>
  <c r="D44" i="16"/>
  <c r="C44" i="16"/>
  <c r="D43" i="16"/>
  <c r="C43" i="16"/>
  <c r="D42" i="16"/>
  <c r="C42" i="16"/>
  <c r="D41" i="16"/>
  <c r="C41" i="16"/>
  <c r="D40" i="16"/>
  <c r="C40" i="16"/>
  <c r="K38" i="16"/>
  <c r="J38" i="16"/>
  <c r="I38" i="16"/>
  <c r="H38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C51" i="16" s="1"/>
  <c r="D26" i="16"/>
  <c r="J21" i="16"/>
  <c r="D25" i="16"/>
  <c r="C25" i="16"/>
  <c r="D24" i="16"/>
  <c r="C24" i="16"/>
  <c r="D23" i="16"/>
  <c r="C23" i="16"/>
  <c r="V21" i="16"/>
  <c r="U21" i="16"/>
  <c r="T21" i="16"/>
  <c r="S21" i="16"/>
  <c r="R21" i="16"/>
  <c r="Q21" i="16"/>
  <c r="Q51" i="16" s="1"/>
  <c r="P21" i="16"/>
  <c r="O21" i="16"/>
  <c r="N21" i="16"/>
  <c r="M21" i="16"/>
  <c r="L21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W11" i="16"/>
  <c r="V11" i="16"/>
  <c r="U11" i="16"/>
  <c r="T11" i="16"/>
  <c r="S11" i="16"/>
  <c r="S51" i="16" s="1"/>
  <c r="R11" i="16"/>
  <c r="Q11" i="16"/>
  <c r="P11" i="16"/>
  <c r="O11" i="16"/>
  <c r="N11" i="16"/>
  <c r="M11" i="16"/>
  <c r="L11" i="16"/>
  <c r="K11" i="16"/>
  <c r="J11" i="16"/>
  <c r="I11" i="16"/>
  <c r="H11" i="16"/>
  <c r="G11" i="16"/>
  <c r="G51" i="16" s="1"/>
  <c r="F11" i="16"/>
  <c r="D10" i="16"/>
  <c r="C10" i="16"/>
  <c r="D9" i="16"/>
  <c r="C9" i="16"/>
  <c r="E18" i="16" l="1"/>
  <c r="E17" i="16"/>
  <c r="E14" i="16"/>
  <c r="F51" i="16"/>
  <c r="E35" i="16"/>
  <c r="E40" i="16"/>
  <c r="E37" i="16"/>
  <c r="P51" i="16"/>
  <c r="N51" i="16"/>
  <c r="R51" i="16"/>
  <c r="V51" i="16"/>
  <c r="E31" i="16"/>
  <c r="E25" i="16"/>
  <c r="E50" i="16"/>
  <c r="E33" i="16"/>
  <c r="D21" i="16"/>
  <c r="C11" i="16"/>
  <c r="D11" i="16"/>
  <c r="E47" i="16"/>
  <c r="C45" i="16"/>
  <c r="E42" i="16"/>
  <c r="E27" i="16"/>
  <c r="K51" i="16"/>
  <c r="E20" i="16"/>
  <c r="E36" i="16"/>
  <c r="E43" i="16"/>
  <c r="L51" i="16"/>
  <c r="E15" i="16"/>
  <c r="W21" i="16"/>
  <c r="W51" i="16" s="1"/>
  <c r="E34" i="16"/>
  <c r="E41" i="16"/>
  <c r="E48" i="16"/>
  <c r="H51" i="16"/>
  <c r="T51" i="16"/>
  <c r="E16" i="16"/>
  <c r="E23" i="16"/>
  <c r="E32" i="16"/>
  <c r="D38" i="16"/>
  <c r="D45" i="16"/>
  <c r="E49" i="16"/>
  <c r="I51" i="16"/>
  <c r="O51" i="16"/>
  <c r="U51" i="16"/>
  <c r="E19" i="16"/>
  <c r="J51" i="16"/>
  <c r="D28" i="16"/>
  <c r="C28" i="16"/>
  <c r="C38" i="16"/>
  <c r="E13" i="16"/>
  <c r="C26" i="16"/>
  <c r="C21" i="16" s="1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R21" i="14"/>
  <c r="S21" i="14"/>
  <c r="U21" i="14"/>
  <c r="V21" i="14"/>
  <c r="W21" i="14"/>
  <c r="W11" i="14"/>
  <c r="D15" i="14"/>
  <c r="S11" i="14"/>
  <c r="T11" i="14"/>
  <c r="V11" i="14"/>
  <c r="AC56" i="14"/>
  <c r="AB56" i="14"/>
  <c r="AA56" i="14"/>
  <c r="Z56" i="14"/>
  <c r="X56" i="14"/>
  <c r="D50" i="14"/>
  <c r="D49" i="14"/>
  <c r="C49" i="14"/>
  <c r="D48" i="14"/>
  <c r="C48" i="14"/>
  <c r="D47" i="14"/>
  <c r="C47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D25" i="14"/>
  <c r="C25" i="14"/>
  <c r="D24" i="14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O11" i="14"/>
  <c r="M11" i="14"/>
  <c r="L11" i="14"/>
  <c r="J11" i="14"/>
  <c r="I11" i="14"/>
  <c r="H11" i="14"/>
  <c r="G11" i="14"/>
  <c r="F11" i="14"/>
  <c r="D10" i="14"/>
  <c r="C10" i="14"/>
  <c r="D9" i="14"/>
  <c r="C9" i="14"/>
  <c r="E45" i="16" l="1"/>
  <c r="H56" i="14"/>
  <c r="G56" i="14"/>
  <c r="C45" i="14"/>
  <c r="D45" i="14"/>
  <c r="E48" i="14"/>
  <c r="V56" i="14"/>
  <c r="E21" i="16"/>
  <c r="E11" i="16"/>
  <c r="E28" i="16"/>
  <c r="E38" i="16"/>
  <c r="Q56" i="14"/>
  <c r="K11" i="14"/>
  <c r="K56" i="14" s="1"/>
  <c r="E49" i="14"/>
  <c r="E27" i="14"/>
  <c r="D51" i="16"/>
  <c r="I56" i="14"/>
  <c r="E25" i="14"/>
  <c r="F28" i="14"/>
  <c r="F56" i="14" s="1"/>
  <c r="P56" i="14"/>
  <c r="E37" i="14"/>
  <c r="T21" i="14"/>
  <c r="T56" i="14" s="1"/>
  <c r="O56" i="14"/>
  <c r="J56" i="14"/>
  <c r="L56" i="14"/>
  <c r="E26" i="16"/>
  <c r="E50" i="14"/>
  <c r="E44" i="14"/>
  <c r="D38" i="14"/>
  <c r="E41" i="14"/>
  <c r="E40" i="14"/>
  <c r="E42" i="14"/>
  <c r="E43" i="14"/>
  <c r="C38" i="14"/>
  <c r="E33" i="14"/>
  <c r="E35" i="14"/>
  <c r="E31" i="14"/>
  <c r="C28" i="14"/>
  <c r="E30" i="14"/>
  <c r="E34" i="14"/>
  <c r="S56" i="14"/>
  <c r="E26" i="14"/>
  <c r="D21" i="14"/>
  <c r="C21" i="14"/>
  <c r="E23" i="14"/>
  <c r="E24" i="14"/>
  <c r="W56" i="14"/>
  <c r="E18" i="14"/>
  <c r="E17" i="14"/>
  <c r="E16" i="14"/>
  <c r="E15" i="14"/>
  <c r="E13" i="14"/>
  <c r="E14" i="14"/>
  <c r="E10" i="14"/>
  <c r="E9" i="14"/>
  <c r="N56" i="14"/>
  <c r="E32" i="14"/>
  <c r="E47" i="14"/>
  <c r="D19" i="14"/>
  <c r="E51" i="16" l="1"/>
  <c r="E38" i="14"/>
  <c r="E21" i="14"/>
  <c r="E19" i="14"/>
  <c r="R11" i="14" l="1"/>
  <c r="R56" i="14" s="1"/>
  <c r="C20" i="14"/>
  <c r="C11" i="14" l="1"/>
  <c r="C56" i="14" l="1"/>
  <c r="U11" i="14"/>
  <c r="U56" i="14" s="1"/>
  <c r="D20" i="14"/>
  <c r="E20" i="14" s="1"/>
  <c r="D11" i="14" l="1"/>
  <c r="E11" i="14" l="1"/>
  <c r="Y28" i="14" l="1"/>
  <c r="Y56" i="14" s="1"/>
  <c r="D36" i="14"/>
  <c r="E36" i="14" s="1"/>
  <c r="D28" i="14" l="1"/>
  <c r="E28" i="14" l="1"/>
  <c r="D56" i="14"/>
  <c r="E56" i="14" s="1"/>
</calcChain>
</file>

<file path=xl/sharedStrings.xml><?xml version="1.0" encoding="utf-8"?>
<sst xmlns="http://schemas.openxmlformats.org/spreadsheetml/2006/main" count="398" uniqueCount="113">
  <si>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</si>
  <si>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</si>
  <si>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</si>
  <si>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</si>
  <si>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</si>
  <si>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</si>
  <si>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</si>
  <si>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</si>
  <si>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</si>
  <si>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</si>
  <si>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</si>
  <si>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</si>
  <si>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</si>
  <si>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</si>
  <si>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</si>
  <si>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</si>
  <si>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</si>
  <si>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</si>
  <si>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</si>
  <si>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</si>
  <si>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</si>
  <si>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</si>
  <si>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</si>
  <si>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</si>
  <si>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</si>
  <si>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</si>
  <si>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</si>
  <si>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</si>
  <si>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</si>
  <si>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</si>
  <si>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</si>
  <si>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</si>
  <si>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</si>
  <si>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</si>
  <si>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</si>
  <si>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</si>
  <si>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</si>
  <si>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</si>
  <si>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</si>
  <si>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</si>
  <si>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</si>
  <si>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</si>
  <si>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</si>
  <si>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</si>
  <si>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</si>
  <si>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</si>
  <si>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</si>
  <si>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</si>
  <si>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</si>
  <si>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</si>
  <si>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</si>
  <si>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</si>
  <si>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</si>
  <si>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</si>
  <si>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</si>
  <si>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</si>
  <si>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</si>
  <si>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</si>
  <si>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</si>
  <si>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</si>
  <si>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</si>
  <si>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</si>
  <si>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</si>
  <si>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</si>
  <si>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</si>
  <si>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</si>
  <si>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</si>
  <si>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</si>
  <si>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</si>
  <si>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</si>
  <si>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</si>
  <si>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</si>
  <si>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</si>
  <si>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</si>
  <si>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</si>
  <si>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</si>
  <si>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</si>
  <si>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</si>
  <si>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</si>
  <si>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</si>
  <si>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</si>
  <si>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</si>
  <si>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</si>
  <si>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</si>
  <si>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</si>
  <si>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</si>
  <si>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</si>
  <si>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</si>
  <si>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</si>
  <si>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</si>
  <si>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</si>
  <si>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</si>
  <si>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</si>
  <si>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</si>
  <si>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</si>
  <si>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</si>
  <si>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</si>
  <si>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</si>
  <si>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</si>
  <si>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</si>
  <si>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</si>
  <si>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</si>
  <si>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</si>
  <si>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</si>
  <si>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</si>
  <si>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2021 рік</t>
  </si>
  <si>
    <t>Звіт про використання бюджетних коштів за  2021 рік</t>
  </si>
  <si>
    <t>Звіт про використання коштів НСЗУ за  2021 рік</t>
  </si>
  <si>
    <t>Холодильник</t>
  </si>
  <si>
    <t>2021 р</t>
  </si>
  <si>
    <t>Капітальний ремонт інших об'єктів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</si>
  <si>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2021 рік ( І квартал, півріччя, 9 місяців, рік)</t>
    </r>
  </si>
  <si>
    <t>Фетальний монітор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</si>
</sst>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19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5" fontId="2" fillId="3" borderId="20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5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3" borderId="28" xfId="0" applyNumberFormat="1" applyFont="1" applyFill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8" fillId="3" borderId="31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7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8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9" xfId="0" applyFont="1" applyBorder="1" applyAlignment="1">
      <alignment horizontal="justify" vertical="center"/>
    </xf>
    <xf numFmtId="0" fontId="3" fillId="0" borderId="30" xfId="0" applyFont="1" applyBorder="1" applyAlignment="1">
      <alignment horizontal="justify" vertical="center"/>
    </xf>
    <xf numFmtId="0" fontId="3" fillId="0" borderId="30" xfId="0" applyFont="1" applyBorder="1"/>
    <xf numFmtId="0" fontId="3" fillId="0" borderId="27" xfId="0" applyFont="1" applyBorder="1"/>
    <xf numFmtId="0" fontId="2" fillId="3" borderId="28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30" xfId="0" applyFont="1" applyBorder="1" applyAlignment="1">
      <alignment wrapText="1"/>
    </xf>
    <xf numFmtId="0" fontId="3" fillId="0" borderId="27" xfId="0" applyFont="1" applyBorder="1" applyAlignment="1">
      <alignment wrapText="1"/>
    </xf>
    <xf numFmtId="166" fontId="8" fillId="3" borderId="21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8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7" xfId="0" applyFont="1" applyBorder="1" applyAlignment="1">
      <alignment horizontal="justify" vertical="center"/>
    </xf>
    <xf numFmtId="164" fontId="3" fillId="0" borderId="37" xfId="0" applyNumberFormat="1" applyFont="1" applyBorder="1" applyAlignment="1">
      <alignment horizontal="center"/>
    </xf>
    <xf numFmtId="166" fontId="3" fillId="0" borderId="3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3" xfId="0" applyFont="1" applyBorder="1" applyAlignment="1">
      <alignment horizontal="justify" vertical="center"/>
    </xf>
    <xf numFmtId="166" fontId="3" fillId="0" borderId="43" xfId="0" applyNumberFormat="1" applyFont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4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3" xfId="0" applyFont="1" applyBorder="1"/>
    <xf numFmtId="2" fontId="3" fillId="0" borderId="43" xfId="0" applyNumberFormat="1" applyFont="1" applyBorder="1" applyAlignment="1">
      <alignment horizontal="center"/>
    </xf>
    <xf numFmtId="169" fontId="3" fillId="0" borderId="43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7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3" xfId="0" applyFont="1" applyBorder="1" applyAlignment="1">
      <alignment wrapText="1"/>
    </xf>
    <xf numFmtId="164" fontId="8" fillId="3" borderId="46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6" xfId="0" applyNumberFormat="1" applyFont="1" applyFill="1" applyBorder="1" applyAlignment="1">
      <alignment horizontal="center"/>
    </xf>
    <xf numFmtId="164" fontId="3" fillId="0" borderId="44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3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6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5" xfId="0" applyNumberFormat="1" applyFont="1" applyFill="1" applyBorder="1" applyAlignment="1">
      <alignment horizontal="center"/>
    </xf>
    <xf numFmtId="165" fontId="2" fillId="0" borderId="47" xfId="0" applyNumberFormat="1" applyFont="1" applyFill="1" applyBorder="1" applyAlignment="1">
      <alignment horizontal="center"/>
    </xf>
    <xf numFmtId="165" fontId="8" fillId="3" borderId="48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9" xfId="0" applyNumberFormat="1" applyFont="1" applyFill="1" applyBorder="1" applyAlignment="1">
      <alignment horizontal="center"/>
    </xf>
    <xf numFmtId="166" fontId="8" fillId="2" borderId="25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5" xfId="0" applyNumberFormat="1" applyFont="1" applyFill="1" applyBorder="1" applyAlignment="1">
      <alignment horizontal="center"/>
    </xf>
    <xf numFmtId="165" fontId="10" fillId="0" borderId="47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9" xfId="0" applyNumberFormat="1" applyFont="1" applyFill="1" applyBorder="1" applyAlignment="1">
      <alignment horizontal="center"/>
    </xf>
    <xf numFmtId="49" fontId="3" fillId="0" borderId="4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9"/>
  <sheetViews>
    <sheetView tabSelected="1" topLeftCell="A45" zoomScale="75" zoomScaleNormal="75" zoomScaleSheetLayoutView="75" workbookViewId="0">
      <pane xSplit="5" topLeftCell="F1" activePane="topRight" state="frozen"/>
      <selection pane="topRight" activeCell="H15" sqref="H15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9" customWidth="1"/>
    <col min="26" max="26" width="17.5703125" style="89" customWidth="1"/>
    <col min="27" max="27" width="16.5703125" style="89" customWidth="1"/>
    <col min="28" max="28" width="17.5703125" style="89" customWidth="1"/>
    <col min="29" max="29" width="16.5703125" style="89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202" t="s">
        <v>107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30" ht="20.25" x14ac:dyDescent="0.3">
      <c r="A3" s="203" t="s">
        <v>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30" ht="15.75" x14ac:dyDescent="0.25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05" t="s">
        <v>0</v>
      </c>
      <c r="B6" s="205" t="s">
        <v>10</v>
      </c>
      <c r="C6" s="198" t="s">
        <v>109</v>
      </c>
      <c r="D6" s="208"/>
      <c r="E6" s="199"/>
      <c r="F6" s="195" t="s">
        <v>4</v>
      </c>
      <c r="G6" s="196"/>
      <c r="H6" s="196"/>
      <c r="I6" s="196"/>
      <c r="J6" s="196"/>
      <c r="K6" s="212"/>
      <c r="L6" s="195" t="s">
        <v>4</v>
      </c>
      <c r="M6" s="196"/>
      <c r="N6" s="196"/>
      <c r="O6" s="196"/>
      <c r="P6" s="196"/>
      <c r="Q6" s="197"/>
      <c r="R6" s="195" t="s">
        <v>4</v>
      </c>
      <c r="S6" s="196"/>
      <c r="T6" s="196"/>
      <c r="U6" s="196"/>
      <c r="V6" s="196"/>
      <c r="W6" s="197"/>
      <c r="X6" s="195" t="s">
        <v>4</v>
      </c>
      <c r="Y6" s="196"/>
      <c r="Z6" s="196"/>
      <c r="AA6" s="196"/>
      <c r="AB6" s="196"/>
      <c r="AC6" s="197"/>
    </row>
    <row r="7" spans="1:30" ht="18.75" x14ac:dyDescent="0.2">
      <c r="A7" s="206"/>
      <c r="B7" s="206"/>
      <c r="C7" s="209"/>
      <c r="D7" s="210"/>
      <c r="E7" s="211"/>
      <c r="F7" s="198" t="s">
        <v>5</v>
      </c>
      <c r="G7" s="199"/>
      <c r="H7" s="198" t="s">
        <v>6</v>
      </c>
      <c r="I7" s="199"/>
      <c r="J7" s="198" t="s">
        <v>7</v>
      </c>
      <c r="K7" s="199"/>
      <c r="L7" s="198" t="s">
        <v>87</v>
      </c>
      <c r="M7" s="199"/>
      <c r="N7" s="198" t="s">
        <v>88</v>
      </c>
      <c r="O7" s="199"/>
      <c r="P7" s="198" t="s">
        <v>89</v>
      </c>
      <c r="Q7" s="199"/>
      <c r="R7" s="198" t="s">
        <v>92</v>
      </c>
      <c r="S7" s="199"/>
      <c r="T7" s="198" t="s">
        <v>93</v>
      </c>
      <c r="U7" s="199"/>
      <c r="V7" s="198" t="s">
        <v>94</v>
      </c>
      <c r="W7" s="199"/>
      <c r="X7" s="198" t="s">
        <v>96</v>
      </c>
      <c r="Y7" s="199"/>
      <c r="Z7" s="200" t="s">
        <v>97</v>
      </c>
      <c r="AA7" s="201"/>
      <c r="AB7" s="200" t="s">
        <v>98</v>
      </c>
      <c r="AC7" s="201"/>
    </row>
    <row r="8" spans="1:30" ht="19.5" thickBot="1" x14ac:dyDescent="0.25">
      <c r="A8" s="207"/>
      <c r="B8" s="207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90" t="s">
        <v>2</v>
      </c>
      <c r="Z8" s="91" t="s">
        <v>1</v>
      </c>
      <c r="AA8" s="90" t="s">
        <v>2</v>
      </c>
      <c r="AB8" s="91" t="s">
        <v>1</v>
      </c>
      <c r="AC8" s="90" t="s">
        <v>2</v>
      </c>
    </row>
    <row r="9" spans="1:30" ht="18.75" x14ac:dyDescent="0.3">
      <c r="A9" s="58">
        <v>1</v>
      </c>
      <c r="B9" s="68" t="s">
        <v>11</v>
      </c>
      <c r="C9" s="26">
        <f>F9+H9+J9+L9+N9+P9+R9+T9+V9+X9+Z9+AB9</f>
        <v>23364.127219999998</v>
      </c>
      <c r="D9" s="26">
        <f>G9+I9+K9+M9+O9+Q9+S9+U9+W9+Y9+AA9+AC9</f>
        <v>23188.097090000003</v>
      </c>
      <c r="E9" s="69">
        <f>D9/C9</f>
        <v>0.99246579474839913</v>
      </c>
      <c r="F9" s="38">
        <v>3860</v>
      </c>
      <c r="G9" s="39">
        <v>3620.6021300000002</v>
      </c>
      <c r="H9" s="38">
        <v>3829.3690000000001</v>
      </c>
      <c r="I9" s="39">
        <v>3776.8661000000002</v>
      </c>
      <c r="J9" s="38">
        <v>3980</v>
      </c>
      <c r="K9" s="39">
        <v>3748.4169099999999</v>
      </c>
      <c r="L9" s="38">
        <v>3725.2420400000001</v>
      </c>
      <c r="M9" s="39">
        <v>3688.31068</v>
      </c>
      <c r="N9" s="38">
        <v>3949.5161800000001</v>
      </c>
      <c r="O9" s="39">
        <v>3938.4337300000002</v>
      </c>
      <c r="P9" s="38">
        <v>4020</v>
      </c>
      <c r="Q9" s="39">
        <v>4415.4675399999996</v>
      </c>
      <c r="R9" s="38"/>
      <c r="S9" s="39"/>
      <c r="T9" s="38"/>
      <c r="U9" s="39"/>
      <c r="V9" s="38"/>
      <c r="W9" s="39"/>
      <c r="X9" s="38"/>
      <c r="Y9" s="92"/>
      <c r="Z9" s="93"/>
      <c r="AA9" s="92"/>
      <c r="AB9" s="93"/>
      <c r="AC9" s="92"/>
      <c r="AD9" s="112"/>
    </row>
    <row r="10" spans="1:30" ht="19.5" thickBot="1" x14ac:dyDescent="0.35">
      <c r="A10" s="59">
        <v>2</v>
      </c>
      <c r="B10" s="70" t="s">
        <v>12</v>
      </c>
      <c r="C10" s="26">
        <f>F10+H10+J10+L10+N10+P10+R10+T10+V10+X10+Z10+AB10</f>
        <v>5094.7412000000004</v>
      </c>
      <c r="D10" s="26">
        <f>G10+I10+K10+M10+O10+Q10+S10+U10+W10+Y10+AA10+AC10</f>
        <v>5040.0360499999997</v>
      </c>
      <c r="E10" s="71">
        <f>D10/C10</f>
        <v>0.98926242808957587</v>
      </c>
      <c r="F10" s="29">
        <v>836</v>
      </c>
      <c r="G10" s="34">
        <v>791.10711000000003</v>
      </c>
      <c r="H10" s="29">
        <v>882.74120000000005</v>
      </c>
      <c r="I10" s="34">
        <v>823.72280999999998</v>
      </c>
      <c r="J10" s="29">
        <v>777</v>
      </c>
      <c r="K10" s="34">
        <v>811.30073000000004</v>
      </c>
      <c r="L10" s="29">
        <v>800</v>
      </c>
      <c r="M10" s="34">
        <v>813.16914999999995</v>
      </c>
      <c r="N10" s="29">
        <v>810</v>
      </c>
      <c r="O10" s="34">
        <v>856.62428</v>
      </c>
      <c r="P10" s="29">
        <v>989</v>
      </c>
      <c r="Q10" s="34">
        <v>944.11197000000004</v>
      </c>
      <c r="R10" s="29"/>
      <c r="S10" s="34"/>
      <c r="T10" s="29"/>
      <c r="U10" s="34"/>
      <c r="V10" s="29"/>
      <c r="W10" s="34"/>
      <c r="X10" s="29"/>
      <c r="Y10" s="94"/>
      <c r="Z10" s="95"/>
      <c r="AA10" s="94"/>
      <c r="AB10" s="95"/>
      <c r="AC10" s="94"/>
    </row>
    <row r="11" spans="1:30" ht="39" customHeight="1" thickBot="1" x14ac:dyDescent="0.35">
      <c r="A11" s="60">
        <v>3</v>
      </c>
      <c r="B11" s="72" t="s">
        <v>48</v>
      </c>
      <c r="C11" s="27">
        <f>C13+C14+C15+C16+C17+C18+C19+C20</f>
        <v>249.15590999999998</v>
      </c>
      <c r="D11" s="27">
        <f>D13+D14+D15+D16+D17+D18+D19+D20</f>
        <v>199.16321000000002</v>
      </c>
      <c r="E11" s="73">
        <f>D11/C11</f>
        <v>0.79935173923829472</v>
      </c>
      <c r="F11" s="27">
        <f t="shared" ref="F11:AC11" si="0">F13+F14+F15+F16+F17+F18+F19+F20</f>
        <v>0</v>
      </c>
      <c r="G11" s="20">
        <f t="shared" si="0"/>
        <v>0</v>
      </c>
      <c r="H11" s="27">
        <f t="shared" si="0"/>
        <v>50.515909999999998</v>
      </c>
      <c r="I11" s="20">
        <f t="shared" si="0"/>
        <v>17.085000000000001</v>
      </c>
      <c r="J11" s="27">
        <f t="shared" si="0"/>
        <v>20</v>
      </c>
      <c r="K11" s="113">
        <f t="shared" si="0"/>
        <v>61.567000000000014</v>
      </c>
      <c r="L11" s="113">
        <f t="shared" si="0"/>
        <v>100</v>
      </c>
      <c r="M11" s="113">
        <f t="shared" si="0"/>
        <v>24.226009999999999</v>
      </c>
      <c r="N11" s="113">
        <f t="shared" si="0"/>
        <v>70</v>
      </c>
      <c r="O11" s="113">
        <f t="shared" si="0"/>
        <v>61.592199999999998</v>
      </c>
      <c r="P11" s="113">
        <f t="shared" si="0"/>
        <v>8.64</v>
      </c>
      <c r="Q11" s="113">
        <f t="shared" si="0"/>
        <v>34.692999999999998</v>
      </c>
      <c r="R11" s="113">
        <f t="shared" si="0"/>
        <v>0</v>
      </c>
      <c r="S11" s="113">
        <f t="shared" si="0"/>
        <v>0</v>
      </c>
      <c r="T11" s="113">
        <f t="shared" si="0"/>
        <v>0</v>
      </c>
      <c r="U11" s="113">
        <f t="shared" si="0"/>
        <v>0</v>
      </c>
      <c r="V11" s="113">
        <f t="shared" si="0"/>
        <v>0</v>
      </c>
      <c r="W11" s="113">
        <f t="shared" si="0"/>
        <v>0</v>
      </c>
      <c r="X11" s="113">
        <f t="shared" si="0"/>
        <v>0</v>
      </c>
      <c r="Y11" s="113">
        <f t="shared" si="0"/>
        <v>0</v>
      </c>
      <c r="Z11" s="113">
        <f t="shared" si="0"/>
        <v>0</v>
      </c>
      <c r="AA11" s="113">
        <f t="shared" si="0"/>
        <v>0</v>
      </c>
      <c r="AB11" s="113">
        <f t="shared" si="0"/>
        <v>0</v>
      </c>
      <c r="AC11" s="113">
        <f t="shared" si="0"/>
        <v>0</v>
      </c>
    </row>
    <row r="12" spans="1:30" ht="18.75" x14ac:dyDescent="0.3">
      <c r="A12" s="61"/>
      <c r="B12" s="74" t="s">
        <v>13</v>
      </c>
      <c r="C12" s="115"/>
      <c r="D12" s="14"/>
      <c r="E12" s="69"/>
      <c r="F12" s="30"/>
      <c r="G12" s="54"/>
      <c r="H12" s="30"/>
      <c r="I12" s="54"/>
      <c r="J12" s="47"/>
      <c r="K12" s="15"/>
      <c r="L12" s="30"/>
      <c r="M12" s="40"/>
      <c r="N12" s="30"/>
      <c r="O12" s="54"/>
      <c r="P12" s="47"/>
      <c r="Q12" s="15"/>
      <c r="R12" s="47"/>
      <c r="S12" s="15"/>
      <c r="T12" s="47"/>
      <c r="U12" s="15"/>
      <c r="V12" s="47"/>
      <c r="W12" s="15"/>
      <c r="X12" s="47"/>
      <c r="Y12" s="96"/>
      <c r="Z12" s="97"/>
      <c r="AA12" s="96"/>
      <c r="AB12" s="97"/>
      <c r="AC12" s="175"/>
    </row>
    <row r="13" spans="1:30" ht="18.75" x14ac:dyDescent="0.3">
      <c r="A13" s="62" t="s">
        <v>28</v>
      </c>
      <c r="B13" s="75" t="s">
        <v>14</v>
      </c>
      <c r="C13" s="26">
        <f>F13+H13+J13+L13+N13+P13+R13+T13+V13+X13+Z13+AB13</f>
        <v>60</v>
      </c>
      <c r="D13" s="26">
        <f>G13+I13+K13+M13+O13+Q13+S13+U13+W13+Y13+AA13+AC13</f>
        <v>56.914999999999999</v>
      </c>
      <c r="E13" s="52">
        <f t="shared" ref="E13:E26" si="1">D13/C13</f>
        <v>0.94858333333333333</v>
      </c>
      <c r="F13" s="28">
        <v>0</v>
      </c>
      <c r="G13" s="35"/>
      <c r="H13" s="28">
        <v>7</v>
      </c>
      <c r="I13" s="35">
        <v>2.105</v>
      </c>
      <c r="J13" s="28"/>
      <c r="K13" s="35">
        <v>50.505000000000003</v>
      </c>
      <c r="L13" s="28">
        <v>45</v>
      </c>
      <c r="M13" s="35">
        <v>1.55</v>
      </c>
      <c r="N13" s="28">
        <v>8</v>
      </c>
      <c r="O13" s="35">
        <v>0.68500000000000005</v>
      </c>
      <c r="P13" s="28"/>
      <c r="Q13" s="35">
        <v>2.0699999999999998</v>
      </c>
      <c r="R13" s="29"/>
      <c r="S13" s="35"/>
      <c r="T13" s="28"/>
      <c r="U13" s="35"/>
      <c r="V13" s="28"/>
      <c r="W13" s="35"/>
      <c r="X13" s="29"/>
      <c r="Y13" s="98"/>
      <c r="Z13" s="99"/>
      <c r="AA13" s="98"/>
      <c r="AB13" s="99"/>
      <c r="AC13" s="98"/>
    </row>
    <row r="14" spans="1:30" ht="18.75" x14ac:dyDescent="0.3">
      <c r="A14" s="62" t="s">
        <v>29</v>
      </c>
      <c r="B14" s="75" t="s">
        <v>22</v>
      </c>
      <c r="C14" s="26">
        <f t="shared" ref="C14:D20" si="2">F14+H14+J14+L14+N14+P14+R14+T14+V14+X14+Z14+AB14</f>
        <v>70</v>
      </c>
      <c r="D14" s="26">
        <f t="shared" si="2"/>
        <v>69.292010000000005</v>
      </c>
      <c r="E14" s="52">
        <f t="shared" si="1"/>
        <v>0.98988585714285726</v>
      </c>
      <c r="F14" s="28">
        <v>0</v>
      </c>
      <c r="G14" s="35"/>
      <c r="H14" s="28">
        <v>20</v>
      </c>
      <c r="I14" s="35">
        <v>12.07</v>
      </c>
      <c r="J14" s="28">
        <v>5</v>
      </c>
      <c r="K14" s="35">
        <v>3.66</v>
      </c>
      <c r="L14" s="28">
        <v>35</v>
      </c>
      <c r="M14" s="35">
        <v>20.249009999999998</v>
      </c>
      <c r="N14" s="28">
        <v>10</v>
      </c>
      <c r="O14" s="35">
        <v>5.0119999999999996</v>
      </c>
      <c r="P14" s="28"/>
      <c r="Q14" s="35">
        <v>28.300999999999998</v>
      </c>
      <c r="R14" s="29"/>
      <c r="S14" s="35"/>
      <c r="T14" s="28"/>
      <c r="U14" s="35"/>
      <c r="V14" s="28"/>
      <c r="W14" s="35"/>
      <c r="X14" s="29"/>
      <c r="Y14" s="98"/>
      <c r="Z14" s="99"/>
      <c r="AA14" s="98"/>
      <c r="AB14" s="99"/>
      <c r="AC14" s="98"/>
    </row>
    <row r="15" spans="1:30" ht="18.75" x14ac:dyDescent="0.3">
      <c r="A15" s="62" t="s">
        <v>30</v>
      </c>
      <c r="B15" s="75" t="s">
        <v>15</v>
      </c>
      <c r="C15" s="26">
        <f t="shared" si="2"/>
        <v>73.64</v>
      </c>
      <c r="D15" s="26">
        <f t="shared" si="2"/>
        <v>55.399300000000004</v>
      </c>
      <c r="E15" s="52">
        <f t="shared" si="1"/>
        <v>0.75229902227050516</v>
      </c>
      <c r="F15" s="28">
        <v>0</v>
      </c>
      <c r="G15" s="35"/>
      <c r="H15" s="28">
        <v>6</v>
      </c>
      <c r="I15" s="35">
        <v>0.61899999999999999</v>
      </c>
      <c r="J15" s="28">
        <v>4</v>
      </c>
      <c r="K15" s="35">
        <v>1.1403000000000001</v>
      </c>
      <c r="L15" s="28">
        <v>10</v>
      </c>
      <c r="M15" s="35">
        <v>0.215</v>
      </c>
      <c r="N15" s="28">
        <v>45</v>
      </c>
      <c r="O15" s="35">
        <v>51.52</v>
      </c>
      <c r="P15" s="28">
        <v>8.64</v>
      </c>
      <c r="Q15" s="35">
        <v>1.905</v>
      </c>
      <c r="R15" s="29"/>
      <c r="S15" s="35"/>
      <c r="T15" s="28"/>
      <c r="U15" s="35"/>
      <c r="V15" s="28"/>
      <c r="W15" s="35"/>
      <c r="X15" s="29"/>
      <c r="Y15" s="98"/>
      <c r="Z15" s="99"/>
      <c r="AA15" s="98"/>
      <c r="AB15" s="99"/>
      <c r="AC15" s="98"/>
    </row>
    <row r="16" spans="1:30" ht="18.75" x14ac:dyDescent="0.3">
      <c r="A16" s="62" t="s">
        <v>31</v>
      </c>
      <c r="B16" s="75" t="s">
        <v>21</v>
      </c>
      <c r="C16" s="26">
        <f t="shared" si="2"/>
        <v>22.515909999999998</v>
      </c>
      <c r="D16" s="26">
        <f t="shared" si="2"/>
        <v>9.9439000000000011</v>
      </c>
      <c r="E16" s="52">
        <f t="shared" si="1"/>
        <v>0.44163882339199267</v>
      </c>
      <c r="F16" s="28">
        <v>0</v>
      </c>
      <c r="G16" s="35"/>
      <c r="H16" s="28">
        <v>15.51591</v>
      </c>
      <c r="I16" s="35">
        <v>2.2909999999999999</v>
      </c>
      <c r="J16" s="28"/>
      <c r="K16" s="35">
        <v>5.1616999999999997</v>
      </c>
      <c r="L16" s="28">
        <v>5</v>
      </c>
      <c r="M16" s="35">
        <v>0.26700000000000002</v>
      </c>
      <c r="N16" s="28">
        <v>2</v>
      </c>
      <c r="O16" s="35">
        <v>1.6852</v>
      </c>
      <c r="P16" s="28"/>
      <c r="Q16" s="35">
        <v>0.53900000000000003</v>
      </c>
      <c r="R16" s="29"/>
      <c r="S16" s="35"/>
      <c r="T16" s="28"/>
      <c r="U16" s="35"/>
      <c r="V16" s="28"/>
      <c r="W16" s="35"/>
      <c r="X16" s="29"/>
      <c r="Y16" s="98"/>
      <c r="Z16" s="99"/>
      <c r="AA16" s="98"/>
      <c r="AB16" s="99"/>
      <c r="AC16" s="98"/>
    </row>
    <row r="17" spans="1:29" ht="18.75" x14ac:dyDescent="0.3">
      <c r="A17" s="62" t="s">
        <v>32</v>
      </c>
      <c r="B17" s="75" t="s">
        <v>23</v>
      </c>
      <c r="C17" s="26">
        <f t="shared" si="2"/>
        <v>12</v>
      </c>
      <c r="D17" s="26">
        <f t="shared" si="2"/>
        <v>7.6129999999999995</v>
      </c>
      <c r="E17" s="52">
        <f t="shared" si="1"/>
        <v>0.63441666666666663</v>
      </c>
      <c r="F17" s="28">
        <v>0</v>
      </c>
      <c r="G17" s="35"/>
      <c r="H17" s="28">
        <v>2</v>
      </c>
      <c r="I17" s="35"/>
      <c r="J17" s="28"/>
      <c r="K17" s="35">
        <v>1.1000000000000001</v>
      </c>
      <c r="L17" s="28">
        <v>5</v>
      </c>
      <c r="M17" s="35">
        <v>1.9450000000000001</v>
      </c>
      <c r="N17" s="28">
        <v>5</v>
      </c>
      <c r="O17" s="35">
        <v>2.69</v>
      </c>
      <c r="P17" s="28"/>
      <c r="Q17" s="35">
        <v>1.8779999999999999</v>
      </c>
      <c r="R17" s="29"/>
      <c r="S17" s="35"/>
      <c r="T17" s="28"/>
      <c r="U17" s="35"/>
      <c r="V17" s="28"/>
      <c r="W17" s="35"/>
      <c r="X17" s="29"/>
      <c r="Y17" s="98"/>
      <c r="Z17" s="99"/>
      <c r="AA17" s="98"/>
      <c r="AB17" s="99"/>
      <c r="AC17" s="98"/>
    </row>
    <row r="18" spans="1:29" ht="18.75" x14ac:dyDescent="0.3">
      <c r="A18" s="62" t="s">
        <v>33</v>
      </c>
      <c r="B18" s="75" t="s">
        <v>24</v>
      </c>
      <c r="C18" s="26">
        <f t="shared" si="2"/>
        <v>0</v>
      </c>
      <c r="D18" s="26">
        <f t="shared" si="2"/>
        <v>0</v>
      </c>
      <c r="E18" s="52" t="e">
        <f t="shared" si="1"/>
        <v>#DIV/0!</v>
      </c>
      <c r="F18" s="28">
        <v>0</v>
      </c>
      <c r="G18" s="35"/>
      <c r="H18" s="28">
        <v>0</v>
      </c>
      <c r="I18" s="35"/>
      <c r="J18" s="28"/>
      <c r="K18" s="35"/>
      <c r="L18" s="28"/>
      <c r="M18" s="35">
        <v>0</v>
      </c>
      <c r="N18" s="28"/>
      <c r="O18" s="35">
        <v>0</v>
      </c>
      <c r="P18" s="28"/>
      <c r="Q18" s="35">
        <v>0</v>
      </c>
      <c r="R18" s="29"/>
      <c r="S18" s="35"/>
      <c r="T18" s="28"/>
      <c r="U18" s="35"/>
      <c r="V18" s="28"/>
      <c r="W18" s="35"/>
      <c r="X18" s="29"/>
      <c r="Y18" s="98"/>
      <c r="Z18" s="99"/>
      <c r="AA18" s="98"/>
      <c r="AB18" s="99"/>
      <c r="AC18" s="98"/>
    </row>
    <row r="19" spans="1:29" ht="18.75" x14ac:dyDescent="0.3">
      <c r="A19" s="62" t="s">
        <v>34</v>
      </c>
      <c r="B19" s="75" t="s">
        <v>26</v>
      </c>
      <c r="C19" s="26">
        <f t="shared" si="2"/>
        <v>0</v>
      </c>
      <c r="D19" s="26">
        <f t="shared" si="2"/>
        <v>0</v>
      </c>
      <c r="E19" s="52" t="e">
        <f t="shared" si="1"/>
        <v>#DIV/0!</v>
      </c>
      <c r="F19" s="28">
        <v>0</v>
      </c>
      <c r="G19" s="35"/>
      <c r="H19" s="28">
        <v>0</v>
      </c>
      <c r="I19" s="35"/>
      <c r="J19" s="28"/>
      <c r="K19" s="35"/>
      <c r="L19" s="28"/>
      <c r="M19" s="35">
        <v>0</v>
      </c>
      <c r="N19" s="28"/>
      <c r="O19" s="35">
        <v>0</v>
      </c>
      <c r="P19" s="28"/>
      <c r="Q19" s="35">
        <v>0</v>
      </c>
      <c r="R19" s="29"/>
      <c r="S19" s="35"/>
      <c r="T19" s="28"/>
      <c r="U19" s="35"/>
      <c r="V19" s="28"/>
      <c r="W19" s="35"/>
      <c r="X19" s="29"/>
      <c r="Y19" s="98"/>
      <c r="Z19" s="99"/>
      <c r="AA19" s="98"/>
      <c r="AB19" s="99"/>
      <c r="AC19" s="98"/>
    </row>
    <row r="20" spans="1:29" ht="19.5" thickBot="1" x14ac:dyDescent="0.35">
      <c r="A20" s="63" t="s">
        <v>35</v>
      </c>
      <c r="B20" s="70" t="s">
        <v>25</v>
      </c>
      <c r="C20" s="26">
        <f t="shared" si="2"/>
        <v>11</v>
      </c>
      <c r="D20" s="26">
        <f t="shared" si="2"/>
        <v>0</v>
      </c>
      <c r="E20" s="71">
        <f t="shared" si="1"/>
        <v>0</v>
      </c>
      <c r="F20" s="29">
        <v>0</v>
      </c>
      <c r="G20" s="34"/>
      <c r="H20" s="29">
        <v>0</v>
      </c>
      <c r="I20" s="35"/>
      <c r="J20" s="29">
        <v>11</v>
      </c>
      <c r="K20" s="35"/>
      <c r="L20" s="29"/>
      <c r="M20" s="34">
        <v>0</v>
      </c>
      <c r="N20" s="29"/>
      <c r="O20" s="34">
        <v>0</v>
      </c>
      <c r="P20" s="28"/>
      <c r="Q20" s="34">
        <v>0</v>
      </c>
      <c r="R20" s="29"/>
      <c r="S20" s="118"/>
      <c r="T20" s="119"/>
      <c r="U20" s="118"/>
      <c r="V20" s="29"/>
      <c r="W20" s="34"/>
      <c r="X20" s="29"/>
      <c r="Y20" s="94"/>
      <c r="Z20" s="99"/>
      <c r="AA20" s="94"/>
      <c r="AB20" s="99"/>
      <c r="AC20" s="94"/>
    </row>
    <row r="21" spans="1:29" ht="41.25" thickBot="1" x14ac:dyDescent="0.35">
      <c r="A21" s="64" t="s">
        <v>36</v>
      </c>
      <c r="B21" s="72" t="s">
        <v>49</v>
      </c>
      <c r="C21" s="27">
        <f>C23+C24+C25+C26</f>
        <v>735</v>
      </c>
      <c r="D21" s="27">
        <f>D23+D24+D25+D26</f>
        <v>712.3858899999999</v>
      </c>
      <c r="E21" s="73">
        <f t="shared" si="1"/>
        <v>0.96923250340136047</v>
      </c>
      <c r="F21" s="55">
        <f t="shared" ref="F21:AC21" si="3">F23+F24+F25+F26</f>
        <v>140</v>
      </c>
      <c r="G21" s="56">
        <f t="shared" si="3"/>
        <v>0</v>
      </c>
      <c r="H21" s="55">
        <f t="shared" si="3"/>
        <v>70</v>
      </c>
      <c r="I21" s="20">
        <f t="shared" si="3"/>
        <v>96.174999999999997</v>
      </c>
      <c r="J21" s="27">
        <f t="shared" si="3"/>
        <v>30</v>
      </c>
      <c r="K21" s="20">
        <f t="shared" si="3"/>
        <v>79.009600000000006</v>
      </c>
      <c r="L21" s="20">
        <f t="shared" si="3"/>
        <v>215</v>
      </c>
      <c r="M21" s="20">
        <f t="shared" si="3"/>
        <v>124.91316999999999</v>
      </c>
      <c r="N21" s="20">
        <f t="shared" si="3"/>
        <v>250</v>
      </c>
      <c r="O21" s="20">
        <f t="shared" si="3"/>
        <v>358.88812000000001</v>
      </c>
      <c r="P21" s="20">
        <f t="shared" si="3"/>
        <v>30</v>
      </c>
      <c r="Q21" s="20">
        <f t="shared" si="3"/>
        <v>53.4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5"/>
      <c r="B22" s="74" t="s">
        <v>13</v>
      </c>
      <c r="C22" s="30"/>
      <c r="D22" s="14"/>
      <c r="E22" s="69"/>
      <c r="F22" s="47"/>
      <c r="G22" s="15"/>
      <c r="H22" s="47"/>
      <c r="I22" s="15"/>
      <c r="J22" s="47"/>
      <c r="K22" s="15"/>
      <c r="L22" s="41"/>
      <c r="M22" s="15"/>
      <c r="N22" s="47"/>
      <c r="O22" s="15"/>
      <c r="P22" s="47"/>
      <c r="Q22" s="15"/>
      <c r="R22" s="47"/>
      <c r="S22" s="15"/>
      <c r="T22" s="47"/>
      <c r="U22" s="15"/>
      <c r="V22" s="47"/>
      <c r="W22" s="15"/>
      <c r="X22" s="47"/>
      <c r="Y22" s="96"/>
      <c r="Z22" s="97"/>
      <c r="AA22" s="96"/>
      <c r="AB22" s="97"/>
      <c r="AC22" s="96"/>
    </row>
    <row r="23" spans="1:29" ht="18.75" x14ac:dyDescent="0.3">
      <c r="A23" s="62" t="s">
        <v>37</v>
      </c>
      <c r="B23" s="75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2" t="e">
        <f t="shared" si="1"/>
        <v>#DIV/0!</v>
      </c>
      <c r="F23" s="42">
        <v>0</v>
      </c>
      <c r="G23" s="9">
        <v>0</v>
      </c>
      <c r="H23" s="42">
        <v>0</v>
      </c>
      <c r="I23" s="9">
        <v>0</v>
      </c>
      <c r="J23" s="42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/>
      <c r="S23" s="9"/>
      <c r="T23" s="9"/>
      <c r="U23" s="9"/>
      <c r="V23" s="9"/>
      <c r="W23" s="9"/>
      <c r="X23" s="42"/>
      <c r="Y23" s="100"/>
      <c r="Z23" s="101"/>
      <c r="AA23" s="100"/>
      <c r="AB23" s="101"/>
      <c r="AC23" s="100"/>
    </row>
    <row r="24" spans="1:29" ht="18.75" x14ac:dyDescent="0.3">
      <c r="A24" s="62" t="s">
        <v>38</v>
      </c>
      <c r="B24" s="75" t="s">
        <v>51</v>
      </c>
      <c r="C24" s="26">
        <f t="shared" si="4"/>
        <v>0</v>
      </c>
      <c r="D24" s="26">
        <f t="shared" si="4"/>
        <v>0</v>
      </c>
      <c r="E24" s="52" t="e">
        <f t="shared" si="1"/>
        <v>#DIV/0!</v>
      </c>
      <c r="F24" s="42">
        <v>0</v>
      </c>
      <c r="G24" s="9">
        <v>0</v>
      </c>
      <c r="H24" s="42">
        <v>0</v>
      </c>
      <c r="I24" s="9">
        <v>0</v>
      </c>
      <c r="J24" s="42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/>
      <c r="S24" s="9"/>
      <c r="T24" s="9"/>
      <c r="U24" s="9"/>
      <c r="V24" s="9"/>
      <c r="W24" s="9"/>
      <c r="X24" s="42"/>
      <c r="Y24" s="100"/>
      <c r="Z24" s="101"/>
      <c r="AA24" s="100"/>
      <c r="AB24" s="101"/>
      <c r="AC24" s="100"/>
    </row>
    <row r="25" spans="1:29" ht="18.75" x14ac:dyDescent="0.3">
      <c r="A25" s="62" t="s">
        <v>39</v>
      </c>
      <c r="B25" s="76" t="s">
        <v>52</v>
      </c>
      <c r="C25" s="26">
        <f t="shared" si="4"/>
        <v>0</v>
      </c>
      <c r="D25" s="26">
        <f t="shared" si="4"/>
        <v>0</v>
      </c>
      <c r="E25" s="52" t="e">
        <f t="shared" si="1"/>
        <v>#DIV/0!</v>
      </c>
      <c r="F25" s="42">
        <v>0</v>
      </c>
      <c r="G25" s="9">
        <v>0</v>
      </c>
      <c r="H25" s="42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/>
      <c r="S25" s="9"/>
      <c r="T25" s="9"/>
      <c r="U25" s="9"/>
      <c r="V25" s="9"/>
      <c r="W25" s="9"/>
      <c r="X25" s="42"/>
      <c r="Y25" s="100"/>
      <c r="Z25" s="101"/>
      <c r="AA25" s="100"/>
      <c r="AB25" s="101"/>
      <c r="AC25" s="100"/>
    </row>
    <row r="26" spans="1:29" ht="19.5" thickBot="1" x14ac:dyDescent="0.35">
      <c r="A26" s="63" t="s">
        <v>40</v>
      </c>
      <c r="B26" s="77" t="s">
        <v>53</v>
      </c>
      <c r="C26" s="26">
        <f t="shared" si="4"/>
        <v>735</v>
      </c>
      <c r="D26" s="26">
        <f t="shared" si="4"/>
        <v>712.3858899999999</v>
      </c>
      <c r="E26" s="52">
        <f t="shared" si="1"/>
        <v>0.96923250340136047</v>
      </c>
      <c r="F26" s="43">
        <v>140</v>
      </c>
      <c r="G26" s="36">
        <v>0</v>
      </c>
      <c r="H26" s="42">
        <v>70</v>
      </c>
      <c r="I26" s="9">
        <v>96.174999999999997</v>
      </c>
      <c r="J26" s="42">
        <v>30</v>
      </c>
      <c r="K26" s="9">
        <v>79.009600000000006</v>
      </c>
      <c r="L26" s="43">
        <v>215</v>
      </c>
      <c r="M26" s="36">
        <v>124.91316999999999</v>
      </c>
      <c r="N26" s="42">
        <v>250</v>
      </c>
      <c r="O26" s="9">
        <v>358.88812000000001</v>
      </c>
      <c r="P26" s="49">
        <v>30</v>
      </c>
      <c r="Q26" s="8">
        <v>53.4</v>
      </c>
      <c r="R26" s="49"/>
      <c r="S26" s="8"/>
      <c r="T26" s="49"/>
      <c r="U26" s="8"/>
      <c r="V26" s="49"/>
      <c r="W26" s="8"/>
      <c r="X26" s="49"/>
      <c r="Y26" s="49"/>
      <c r="Z26" s="103"/>
      <c r="AA26" s="102"/>
      <c r="AB26" s="103"/>
      <c r="AC26" s="102"/>
    </row>
    <row r="27" spans="1:29" ht="21" thickBot="1" x14ac:dyDescent="0.35">
      <c r="A27" s="64" t="s">
        <v>41</v>
      </c>
      <c r="B27" s="78" t="s">
        <v>54</v>
      </c>
      <c r="C27" s="26">
        <f t="shared" si="4"/>
        <v>0</v>
      </c>
      <c r="D27" s="26">
        <f t="shared" si="4"/>
        <v>0</v>
      </c>
      <c r="E27" s="79" t="e">
        <f>D27/C27</f>
        <v>#DIV/0!</v>
      </c>
      <c r="F27" s="44">
        <v>0</v>
      </c>
      <c r="G27" s="45">
        <v>0</v>
      </c>
      <c r="H27" s="44">
        <v>0</v>
      </c>
      <c r="I27" s="21">
        <v>0</v>
      </c>
      <c r="J27" s="46">
        <v>0</v>
      </c>
      <c r="K27" s="21">
        <v>0</v>
      </c>
      <c r="L27" s="46">
        <v>0</v>
      </c>
      <c r="M27" s="21">
        <v>0</v>
      </c>
      <c r="N27" s="46">
        <v>0</v>
      </c>
      <c r="O27" s="21">
        <v>0</v>
      </c>
      <c r="P27" s="46">
        <v>0</v>
      </c>
      <c r="Q27" s="21">
        <v>0</v>
      </c>
      <c r="R27" s="46"/>
      <c r="S27" s="21"/>
      <c r="T27" s="46"/>
      <c r="U27" s="21"/>
      <c r="V27" s="46"/>
      <c r="W27" s="21"/>
      <c r="X27" s="46"/>
      <c r="Y27" s="104"/>
      <c r="Z27" s="105"/>
      <c r="AA27" s="104"/>
      <c r="AB27" s="105"/>
      <c r="AC27" s="104"/>
    </row>
    <row r="28" spans="1:29" ht="39.75" customHeight="1" thickBot="1" x14ac:dyDescent="0.35">
      <c r="A28" s="64" t="s">
        <v>42</v>
      </c>
      <c r="B28" s="72" t="s">
        <v>20</v>
      </c>
      <c r="C28" s="27">
        <f>C30+C31+C32+C33+C34+C35+C36</f>
        <v>671.52125000000001</v>
      </c>
      <c r="D28" s="27">
        <f>D30+D31+D32+D33+D34+D35+D36</f>
        <v>617.72568999999999</v>
      </c>
      <c r="E28" s="79">
        <f>D28/C28</f>
        <v>0.91989001092668321</v>
      </c>
      <c r="F28" s="44">
        <f t="shared" ref="F28:AC28" si="5">F30+F31+F32+F33+F34+F35+F36</f>
        <v>171.34724</v>
      </c>
      <c r="G28" s="190">
        <f t="shared" si="5"/>
        <v>15.805999999999999</v>
      </c>
      <c r="H28" s="44">
        <f t="shared" si="5"/>
        <v>100</v>
      </c>
      <c r="I28" s="114">
        <f t="shared" si="5"/>
        <v>232.96679999999998</v>
      </c>
      <c r="J28" s="46">
        <f t="shared" si="5"/>
        <v>202.32294000000002</v>
      </c>
      <c r="K28" s="114">
        <f t="shared" si="5"/>
        <v>82.175780000000003</v>
      </c>
      <c r="L28" s="21">
        <f t="shared" si="5"/>
        <v>20.010529999999999</v>
      </c>
      <c r="M28" s="114">
        <f t="shared" si="5"/>
        <v>97.477360000000004</v>
      </c>
      <c r="N28" s="114">
        <f t="shared" si="5"/>
        <v>144.36000000000001</v>
      </c>
      <c r="O28" s="114">
        <f t="shared" si="5"/>
        <v>80.870639999999995</v>
      </c>
      <c r="P28" s="114">
        <f t="shared" si="5"/>
        <v>33.480539999999998</v>
      </c>
      <c r="Q28" s="114">
        <f t="shared" si="5"/>
        <v>108.42911000000001</v>
      </c>
      <c r="R28" s="114">
        <f t="shared" si="5"/>
        <v>0</v>
      </c>
      <c r="S28" s="21">
        <f t="shared" si="5"/>
        <v>0</v>
      </c>
      <c r="T28" s="114">
        <f t="shared" si="5"/>
        <v>0</v>
      </c>
      <c r="U28" s="114">
        <f t="shared" si="5"/>
        <v>0</v>
      </c>
      <c r="V28" s="114">
        <f t="shared" si="5"/>
        <v>0</v>
      </c>
      <c r="W28" s="114">
        <f t="shared" si="5"/>
        <v>0</v>
      </c>
      <c r="X28" s="114">
        <f t="shared" si="5"/>
        <v>0</v>
      </c>
      <c r="Y28" s="114">
        <f t="shared" si="5"/>
        <v>0</v>
      </c>
      <c r="Z28" s="114">
        <f t="shared" si="5"/>
        <v>0</v>
      </c>
      <c r="AA28" s="114">
        <f t="shared" si="5"/>
        <v>0</v>
      </c>
      <c r="AB28" s="114">
        <f t="shared" si="5"/>
        <v>0</v>
      </c>
      <c r="AC28" s="114">
        <f t="shared" si="5"/>
        <v>0</v>
      </c>
    </row>
    <row r="29" spans="1:29" ht="18.75" x14ac:dyDescent="0.3">
      <c r="A29" s="65"/>
      <c r="B29" s="74" t="s">
        <v>56</v>
      </c>
      <c r="C29" s="30"/>
      <c r="D29" s="14"/>
      <c r="E29" s="69"/>
      <c r="F29" s="47"/>
      <c r="G29" s="117"/>
      <c r="H29" s="47"/>
      <c r="I29" s="117"/>
      <c r="J29" s="47"/>
      <c r="K29" s="117"/>
      <c r="L29" s="47"/>
      <c r="M29" s="15"/>
      <c r="N29" s="47"/>
      <c r="O29" s="15"/>
      <c r="P29" s="47"/>
      <c r="Q29" s="15"/>
      <c r="R29" s="47"/>
      <c r="S29" s="121"/>
      <c r="T29" s="15"/>
      <c r="U29" s="15"/>
      <c r="V29" s="47"/>
      <c r="W29" s="15"/>
      <c r="X29" s="47"/>
      <c r="Y29" s="96"/>
      <c r="Z29" s="97"/>
      <c r="AA29" s="96"/>
      <c r="AB29" s="97"/>
      <c r="AC29" s="96"/>
    </row>
    <row r="30" spans="1:29" ht="37.5" x14ac:dyDescent="0.3">
      <c r="A30" s="62" t="s">
        <v>45</v>
      </c>
      <c r="B30" s="75" t="s">
        <v>57</v>
      </c>
      <c r="C30" s="26">
        <f t="shared" ref="C30:D37" si="6">F30+H30+J30+L30+N30+P30+R30+T30+V30+X30+Z30+AB30</f>
        <v>70</v>
      </c>
      <c r="D30" s="26">
        <f t="shared" si="6"/>
        <v>69.208370000000002</v>
      </c>
      <c r="E30" s="52">
        <f t="shared" ref="E30:E36" si="7">D30/C30</f>
        <v>0.98869099999999999</v>
      </c>
      <c r="F30" s="28">
        <v>48</v>
      </c>
      <c r="G30" s="35">
        <v>0</v>
      </c>
      <c r="H30" s="28">
        <v>0</v>
      </c>
      <c r="I30" s="35">
        <v>53.076340000000002</v>
      </c>
      <c r="J30" s="28">
        <v>16</v>
      </c>
      <c r="K30" s="28">
        <v>5.89</v>
      </c>
      <c r="L30" s="28">
        <v>1</v>
      </c>
      <c r="M30" s="35">
        <v>9.0520300000000002</v>
      </c>
      <c r="N30" s="28">
        <v>5</v>
      </c>
      <c r="O30" s="35">
        <v>0</v>
      </c>
      <c r="P30" s="28"/>
      <c r="Q30" s="35">
        <v>1.19</v>
      </c>
      <c r="R30" s="28"/>
      <c r="S30" s="8"/>
      <c r="T30" s="28"/>
      <c r="U30" s="35"/>
      <c r="V30" s="28"/>
      <c r="W30" s="35"/>
      <c r="X30" s="28"/>
      <c r="Y30" s="98"/>
      <c r="Z30" s="99"/>
      <c r="AA30" s="98"/>
      <c r="AB30" s="99"/>
      <c r="AC30" s="98"/>
    </row>
    <row r="31" spans="1:29" ht="18.75" x14ac:dyDescent="0.3">
      <c r="A31" s="62" t="s">
        <v>46</v>
      </c>
      <c r="B31" s="76" t="s">
        <v>58</v>
      </c>
      <c r="C31" s="26">
        <f t="shared" si="6"/>
        <v>31</v>
      </c>
      <c r="D31" s="26">
        <f t="shared" si="6"/>
        <v>30.615000000000002</v>
      </c>
      <c r="E31" s="52">
        <f t="shared" si="7"/>
        <v>0.9875806451612904</v>
      </c>
      <c r="F31" s="28">
        <v>7</v>
      </c>
      <c r="G31" s="35">
        <v>0</v>
      </c>
      <c r="H31" s="28">
        <v>0</v>
      </c>
      <c r="I31" s="35">
        <v>4.95</v>
      </c>
      <c r="J31" s="28">
        <v>14</v>
      </c>
      <c r="K31" s="28">
        <v>0.8</v>
      </c>
      <c r="L31" s="28"/>
      <c r="M31" s="35">
        <v>14.615</v>
      </c>
      <c r="N31" s="28">
        <v>5</v>
      </c>
      <c r="O31" s="35">
        <v>6.05</v>
      </c>
      <c r="P31" s="28">
        <v>5</v>
      </c>
      <c r="Q31" s="35">
        <v>4.2</v>
      </c>
      <c r="R31" s="28"/>
      <c r="S31" s="8"/>
      <c r="T31" s="28"/>
      <c r="U31" s="35"/>
      <c r="V31" s="28"/>
      <c r="W31" s="35"/>
      <c r="X31" s="28"/>
      <c r="Y31" s="98"/>
      <c r="Z31" s="99"/>
      <c r="AA31" s="98"/>
      <c r="AB31" s="99"/>
      <c r="AC31" s="98"/>
    </row>
    <row r="32" spans="1:29" ht="18.75" x14ac:dyDescent="0.3">
      <c r="A32" s="62" t="s">
        <v>55</v>
      </c>
      <c r="B32" s="76" t="s">
        <v>59</v>
      </c>
      <c r="C32" s="26">
        <f t="shared" si="6"/>
        <v>25</v>
      </c>
      <c r="D32" s="26">
        <f t="shared" si="6"/>
        <v>24.702550000000002</v>
      </c>
      <c r="E32" s="52">
        <f t="shared" si="7"/>
        <v>0.98810200000000004</v>
      </c>
      <c r="F32" s="28">
        <v>0.5</v>
      </c>
      <c r="G32" s="35">
        <v>0</v>
      </c>
      <c r="H32" s="28">
        <v>7</v>
      </c>
      <c r="I32" s="35">
        <v>13.31523</v>
      </c>
      <c r="J32" s="28">
        <v>5</v>
      </c>
      <c r="K32" s="28">
        <v>2.8468300000000002</v>
      </c>
      <c r="L32" s="28">
        <v>2.5</v>
      </c>
      <c r="M32" s="35">
        <v>2.8468300000000002</v>
      </c>
      <c r="N32" s="28">
        <v>5</v>
      </c>
      <c r="O32" s="35">
        <v>2.8468300000000002</v>
      </c>
      <c r="P32" s="28">
        <v>5</v>
      </c>
      <c r="Q32" s="35">
        <v>2.8468300000000002</v>
      </c>
      <c r="R32" s="28"/>
      <c r="S32" s="8"/>
      <c r="T32" s="28"/>
      <c r="U32" s="35"/>
      <c r="V32" s="28"/>
      <c r="W32" s="35"/>
      <c r="X32" s="28"/>
      <c r="Y32" s="98"/>
      <c r="Z32" s="99"/>
      <c r="AA32" s="98"/>
      <c r="AB32" s="99"/>
      <c r="AC32" s="98"/>
    </row>
    <row r="33" spans="1:29" ht="37.5" x14ac:dyDescent="0.3">
      <c r="A33" s="62" t="s">
        <v>60</v>
      </c>
      <c r="B33" s="80" t="s">
        <v>61</v>
      </c>
      <c r="C33" s="26">
        <f t="shared" si="6"/>
        <v>57.980539999999998</v>
      </c>
      <c r="D33" s="26">
        <f t="shared" si="6"/>
        <v>52.35</v>
      </c>
      <c r="E33" s="52">
        <f t="shared" si="7"/>
        <v>0.90288914177067003</v>
      </c>
      <c r="F33" s="28">
        <v>0</v>
      </c>
      <c r="G33" s="35">
        <v>0</v>
      </c>
      <c r="H33" s="28">
        <v>0</v>
      </c>
      <c r="I33" s="35">
        <v>9.94</v>
      </c>
      <c r="J33" s="28">
        <v>40</v>
      </c>
      <c r="K33" s="28">
        <v>31.48</v>
      </c>
      <c r="L33" s="28">
        <v>2.5</v>
      </c>
      <c r="M33" s="35">
        <v>0</v>
      </c>
      <c r="N33" s="28">
        <v>5</v>
      </c>
      <c r="O33" s="35">
        <v>0</v>
      </c>
      <c r="P33" s="28">
        <v>10.48054</v>
      </c>
      <c r="Q33" s="35">
        <v>10.93</v>
      </c>
      <c r="R33" s="28"/>
      <c r="S33" s="8"/>
      <c r="T33" s="28"/>
      <c r="U33" s="35"/>
      <c r="V33" s="28"/>
      <c r="W33" s="35"/>
      <c r="X33" s="28"/>
      <c r="Y33" s="98"/>
      <c r="Z33" s="99"/>
      <c r="AA33" s="98"/>
      <c r="AB33" s="99"/>
      <c r="AC33" s="98"/>
    </row>
    <row r="34" spans="1:29" ht="18.75" x14ac:dyDescent="0.3">
      <c r="A34" s="62" t="s">
        <v>62</v>
      </c>
      <c r="B34" s="80" t="s">
        <v>82</v>
      </c>
      <c r="C34" s="26">
        <f t="shared" si="6"/>
        <v>10.1</v>
      </c>
      <c r="D34" s="26">
        <f t="shared" si="6"/>
        <v>10.06047</v>
      </c>
      <c r="E34" s="52">
        <f t="shared" si="7"/>
        <v>0.99608613861386142</v>
      </c>
      <c r="F34" s="28">
        <v>0.1</v>
      </c>
      <c r="G34" s="35">
        <v>0</v>
      </c>
      <c r="H34" s="28">
        <v>0</v>
      </c>
      <c r="I34" s="35">
        <v>0</v>
      </c>
      <c r="J34" s="28">
        <v>0</v>
      </c>
      <c r="K34" s="28">
        <v>0</v>
      </c>
      <c r="L34" s="28"/>
      <c r="M34" s="35">
        <v>0</v>
      </c>
      <c r="N34" s="28">
        <v>10</v>
      </c>
      <c r="O34" s="35">
        <v>6.1112700000000002</v>
      </c>
      <c r="P34" s="28"/>
      <c r="Q34" s="35">
        <v>3.9491999999999998</v>
      </c>
      <c r="R34" s="28"/>
      <c r="S34" s="8"/>
      <c r="T34" s="28"/>
      <c r="U34" s="35"/>
      <c r="V34" s="28"/>
      <c r="W34" s="35"/>
      <c r="X34" s="28"/>
      <c r="Y34" s="98"/>
      <c r="Z34" s="99"/>
      <c r="AA34" s="98"/>
      <c r="AB34" s="99"/>
      <c r="AC34" s="98"/>
    </row>
    <row r="35" spans="1:29" ht="18.75" x14ac:dyDescent="0.3">
      <c r="A35" s="62" t="s">
        <v>63</v>
      </c>
      <c r="B35" s="80" t="s">
        <v>64</v>
      </c>
      <c r="C35" s="26">
        <f t="shared" si="6"/>
        <v>96</v>
      </c>
      <c r="D35" s="26">
        <f t="shared" si="6"/>
        <v>91.533459999999991</v>
      </c>
      <c r="E35" s="52">
        <f t="shared" si="7"/>
        <v>0.95347354166666654</v>
      </c>
      <c r="F35" s="28">
        <v>50</v>
      </c>
      <c r="G35" s="35">
        <v>0</v>
      </c>
      <c r="H35" s="28">
        <v>3</v>
      </c>
      <c r="I35" s="35">
        <v>60.417819999999999</v>
      </c>
      <c r="J35" s="28">
        <v>30</v>
      </c>
      <c r="K35" s="28">
        <v>7.7789099999999998</v>
      </c>
      <c r="L35" s="28"/>
      <c r="M35" s="35">
        <v>2.3199999999999998</v>
      </c>
      <c r="N35" s="28">
        <v>10</v>
      </c>
      <c r="O35" s="35">
        <v>2.88</v>
      </c>
      <c r="P35" s="28">
        <v>3</v>
      </c>
      <c r="Q35" s="35">
        <v>18.13673</v>
      </c>
      <c r="R35" s="28"/>
      <c r="S35" s="8"/>
      <c r="T35" s="28"/>
      <c r="U35" s="35"/>
      <c r="V35" s="28"/>
      <c r="W35" s="35"/>
      <c r="X35" s="28"/>
      <c r="Y35" s="98"/>
      <c r="Z35" s="99"/>
      <c r="AA35" s="98"/>
      <c r="AB35" s="99"/>
      <c r="AC35" s="98"/>
    </row>
    <row r="36" spans="1:29" ht="19.5" thickBot="1" x14ac:dyDescent="0.35">
      <c r="A36" s="63" t="s">
        <v>65</v>
      </c>
      <c r="B36" s="81" t="s">
        <v>53</v>
      </c>
      <c r="C36" s="26">
        <f t="shared" si="6"/>
        <v>381.44071000000002</v>
      </c>
      <c r="D36" s="26">
        <f t="shared" si="6"/>
        <v>339.25583999999998</v>
      </c>
      <c r="E36" s="52">
        <f t="shared" si="7"/>
        <v>0.88940648207161721</v>
      </c>
      <c r="F36" s="28">
        <v>65.747240000000005</v>
      </c>
      <c r="G36" s="35">
        <v>15.805999999999999</v>
      </c>
      <c r="H36" s="28">
        <v>90</v>
      </c>
      <c r="I36" s="35">
        <v>91.267409999999998</v>
      </c>
      <c r="J36" s="28">
        <v>97.322940000000003</v>
      </c>
      <c r="K36" s="28">
        <v>33.380040000000001</v>
      </c>
      <c r="L36" s="28">
        <v>14.010529999999999</v>
      </c>
      <c r="M36" s="35">
        <v>68.643500000000003</v>
      </c>
      <c r="N36" s="28">
        <v>104.36</v>
      </c>
      <c r="O36" s="35">
        <v>62.98254</v>
      </c>
      <c r="P36" s="28">
        <v>10</v>
      </c>
      <c r="Q36" s="35">
        <v>67.176349999999999</v>
      </c>
      <c r="R36" s="28"/>
      <c r="S36" s="8"/>
      <c r="T36" s="28"/>
      <c r="U36" s="35"/>
      <c r="V36" s="28"/>
      <c r="W36" s="120"/>
      <c r="X36" s="28"/>
      <c r="Y36" s="98"/>
      <c r="Z36" s="99"/>
      <c r="AA36" s="98"/>
      <c r="AB36" s="99"/>
      <c r="AC36" s="98"/>
    </row>
    <row r="37" spans="1:29" ht="21" thickBot="1" x14ac:dyDescent="0.35">
      <c r="A37" s="64" t="s">
        <v>43</v>
      </c>
      <c r="B37" s="78" t="s">
        <v>66</v>
      </c>
      <c r="C37" s="26">
        <f>F37+H37+J37+L37+N37+P37+R37+T37+V37+X37+Z37+AB37</f>
        <v>25</v>
      </c>
      <c r="D37" s="26">
        <f t="shared" si="6"/>
        <v>9.5109999999999992</v>
      </c>
      <c r="E37" s="79">
        <f>D37/C37</f>
        <v>0.38043999999999994</v>
      </c>
      <c r="F37" s="44">
        <v>0</v>
      </c>
      <c r="G37" s="45">
        <v>0</v>
      </c>
      <c r="H37" s="44">
        <v>8</v>
      </c>
      <c r="I37" s="21">
        <v>0</v>
      </c>
      <c r="J37" s="46">
        <v>7</v>
      </c>
      <c r="K37" s="21">
        <v>5.6440000000000001</v>
      </c>
      <c r="L37" s="44">
        <v>5</v>
      </c>
      <c r="M37" s="45">
        <v>2.226</v>
      </c>
      <c r="N37" s="44">
        <v>5</v>
      </c>
      <c r="O37" s="21">
        <v>0.255</v>
      </c>
      <c r="P37" s="46"/>
      <c r="Q37" s="21">
        <v>1.3859999999999999</v>
      </c>
      <c r="R37" s="21"/>
      <c r="S37" s="21"/>
      <c r="T37" s="21"/>
      <c r="U37" s="21"/>
      <c r="V37" s="46"/>
      <c r="W37" s="21"/>
      <c r="X37" s="46"/>
      <c r="Y37" s="104"/>
      <c r="Z37" s="105"/>
      <c r="AA37" s="104"/>
      <c r="AB37" s="105"/>
      <c r="AC37" s="104"/>
    </row>
    <row r="38" spans="1:29" ht="24.75" customHeight="1" thickBot="1" x14ac:dyDescent="0.35">
      <c r="A38" s="64" t="s">
        <v>67</v>
      </c>
      <c r="B38" s="72" t="s">
        <v>16</v>
      </c>
      <c r="C38" s="25">
        <f>C40+C41+C42+C43</f>
        <v>0</v>
      </c>
      <c r="D38" s="25">
        <f>D40+D41+D42+D43</f>
        <v>0</v>
      </c>
      <c r="E38" s="79" t="e">
        <f>D38/C38</f>
        <v>#DIV/0!</v>
      </c>
      <c r="F38" s="44">
        <f t="shared" ref="F38:AC38" si="8">F40+F41+F42+F43</f>
        <v>0</v>
      </c>
      <c r="G38" s="45">
        <f t="shared" si="8"/>
        <v>0</v>
      </c>
      <c r="H38" s="44">
        <f t="shared" si="8"/>
        <v>0</v>
      </c>
      <c r="I38" s="21">
        <f t="shared" si="8"/>
        <v>0</v>
      </c>
      <c r="J38" s="46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5"/>
      <c r="B39" s="74" t="s">
        <v>13</v>
      </c>
      <c r="C39" s="115"/>
      <c r="D39" s="13"/>
      <c r="E39" s="69"/>
      <c r="F39" s="48"/>
      <c r="G39" s="17"/>
      <c r="H39" s="48"/>
      <c r="I39" s="17"/>
      <c r="J39" s="48"/>
      <c r="K39" s="17"/>
      <c r="L39" s="48"/>
      <c r="M39" s="17"/>
      <c r="N39" s="48"/>
      <c r="O39" s="17"/>
      <c r="P39" s="48"/>
      <c r="Q39" s="17"/>
      <c r="R39" s="48"/>
      <c r="S39" s="17"/>
      <c r="T39" s="48"/>
      <c r="U39" s="17"/>
      <c r="V39" s="48"/>
      <c r="W39" s="17"/>
      <c r="X39" s="48"/>
      <c r="Y39" s="106"/>
      <c r="Z39" s="107"/>
      <c r="AA39" s="106"/>
      <c r="AB39" s="107"/>
      <c r="AC39" s="106"/>
    </row>
    <row r="40" spans="1:29" ht="18.75" x14ac:dyDescent="0.3">
      <c r="A40" s="62" t="s">
        <v>68</v>
      </c>
      <c r="B40" s="75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2" t="e">
        <f>D40/C40</f>
        <v>#DIV/0!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8">
        <v>0</v>
      </c>
      <c r="L40" s="49">
        <v>0</v>
      </c>
      <c r="M40" s="8">
        <v>0</v>
      </c>
      <c r="N40" s="49">
        <v>0</v>
      </c>
      <c r="O40" s="8">
        <v>0</v>
      </c>
      <c r="P40" s="8">
        <v>0</v>
      </c>
      <c r="Q40" s="8">
        <v>0</v>
      </c>
      <c r="R40" s="8"/>
      <c r="S40" s="8"/>
      <c r="T40" s="8"/>
      <c r="U40" s="8"/>
      <c r="V40" s="8"/>
      <c r="W40" s="8"/>
      <c r="X40" s="49"/>
      <c r="Y40" s="102"/>
      <c r="Z40" s="103"/>
      <c r="AA40" s="102"/>
      <c r="AB40" s="103"/>
      <c r="AC40" s="103"/>
    </row>
    <row r="41" spans="1:29" s="2" customFormat="1" ht="18.75" x14ac:dyDescent="0.3">
      <c r="A41" s="62" t="s">
        <v>69</v>
      </c>
      <c r="B41" s="75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2" t="e">
        <f>D41/C41</f>
        <v>#DIV/0!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8">
        <v>0</v>
      </c>
      <c r="L41" s="49">
        <v>0</v>
      </c>
      <c r="M41" s="8">
        <v>0</v>
      </c>
      <c r="N41" s="49">
        <v>0</v>
      </c>
      <c r="O41" s="8">
        <v>0</v>
      </c>
      <c r="P41" s="8">
        <v>0</v>
      </c>
      <c r="Q41" s="8">
        <v>0</v>
      </c>
      <c r="R41" s="8"/>
      <c r="S41" s="8"/>
      <c r="T41" s="49"/>
      <c r="U41" s="8"/>
      <c r="V41" s="49"/>
      <c r="W41" s="8"/>
      <c r="X41" s="49"/>
      <c r="Y41" s="102"/>
      <c r="Z41" s="103"/>
      <c r="AA41" s="102"/>
      <c r="AB41" s="103"/>
      <c r="AC41" s="103"/>
    </row>
    <row r="42" spans="1:29" s="2" customFormat="1" ht="18.75" x14ac:dyDescent="0.3">
      <c r="A42" s="62" t="s">
        <v>70</v>
      </c>
      <c r="B42" s="75" t="s">
        <v>19</v>
      </c>
      <c r="C42" s="26">
        <f t="shared" si="10"/>
        <v>0</v>
      </c>
      <c r="D42" s="26">
        <f t="shared" si="9"/>
        <v>0</v>
      </c>
      <c r="E42" s="52" t="e">
        <f>D42/C42</f>
        <v>#DIV/0!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8">
        <v>0</v>
      </c>
      <c r="L42" s="49">
        <v>0</v>
      </c>
      <c r="M42" s="8">
        <v>0</v>
      </c>
      <c r="N42" s="49">
        <v>0</v>
      </c>
      <c r="O42" s="8">
        <v>0</v>
      </c>
      <c r="P42" s="8">
        <v>0</v>
      </c>
      <c r="Q42" s="8">
        <v>0</v>
      </c>
      <c r="R42" s="8"/>
      <c r="S42" s="8"/>
      <c r="T42" s="8"/>
      <c r="U42" s="8"/>
      <c r="V42" s="8"/>
      <c r="W42" s="8"/>
      <c r="X42" s="49"/>
      <c r="Y42" s="102"/>
      <c r="Z42" s="103"/>
      <c r="AA42" s="102"/>
      <c r="AB42" s="103"/>
      <c r="AC42" s="103"/>
    </row>
    <row r="43" spans="1:29" s="2" customFormat="1" ht="19.5" thickBot="1" x14ac:dyDescent="0.35">
      <c r="A43" s="63" t="s">
        <v>71</v>
      </c>
      <c r="B43" s="70" t="s">
        <v>27</v>
      </c>
      <c r="C43" s="26">
        <f t="shared" si="10"/>
        <v>0</v>
      </c>
      <c r="D43" s="26">
        <f t="shared" si="9"/>
        <v>0</v>
      </c>
      <c r="E43" s="71" t="e">
        <f>D43/C43</f>
        <v>#DIV/0!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16">
        <v>0</v>
      </c>
      <c r="L43" s="50">
        <v>0</v>
      </c>
      <c r="M43" s="16">
        <v>0</v>
      </c>
      <c r="N43" s="50">
        <v>0</v>
      </c>
      <c r="O43" s="16">
        <v>0</v>
      </c>
      <c r="P43" s="16">
        <v>0</v>
      </c>
      <c r="Q43" s="16">
        <v>0</v>
      </c>
      <c r="R43" s="16"/>
      <c r="S43" s="16"/>
      <c r="T43" s="16"/>
      <c r="U43" s="16"/>
      <c r="V43" s="16"/>
      <c r="W43" s="16"/>
      <c r="X43" s="49"/>
      <c r="Y43" s="108"/>
      <c r="Z43" s="103"/>
      <c r="AA43" s="108"/>
      <c r="AB43" s="103"/>
      <c r="AC43" s="103"/>
    </row>
    <row r="44" spans="1:29" s="2" customFormat="1" ht="71.25" customHeight="1" thickBot="1" x14ac:dyDescent="0.35">
      <c r="A44" s="64" t="s">
        <v>72</v>
      </c>
      <c r="B44" s="72" t="s">
        <v>73</v>
      </c>
      <c r="C44" s="26">
        <f t="shared" si="10"/>
        <v>5</v>
      </c>
      <c r="D44" s="26">
        <f t="shared" si="9"/>
        <v>2.9640000000000004</v>
      </c>
      <c r="E44" s="88">
        <f>D44/C44</f>
        <v>0.5928000000000001</v>
      </c>
      <c r="F44" s="44">
        <v>2</v>
      </c>
      <c r="G44" s="45">
        <v>0</v>
      </c>
      <c r="H44" s="44">
        <v>1</v>
      </c>
      <c r="I44" s="21">
        <v>2.4540000000000002</v>
      </c>
      <c r="J44" s="46">
        <v>0</v>
      </c>
      <c r="K44" s="21">
        <v>0</v>
      </c>
      <c r="L44" s="44">
        <v>1</v>
      </c>
      <c r="M44" s="45">
        <v>0</v>
      </c>
      <c r="N44" s="44">
        <v>1</v>
      </c>
      <c r="O44" s="21">
        <v>0</v>
      </c>
      <c r="P44" s="46">
        <v>0</v>
      </c>
      <c r="Q44" s="21">
        <v>0.51</v>
      </c>
      <c r="R44" s="46"/>
      <c r="S44" s="21"/>
      <c r="T44" s="46"/>
      <c r="U44" s="21"/>
      <c r="V44" s="46"/>
      <c r="W44" s="21"/>
      <c r="X44" s="46"/>
      <c r="Y44" s="104"/>
      <c r="Z44" s="105"/>
      <c r="AA44" s="104"/>
      <c r="AB44" s="105"/>
      <c r="AC44" s="104"/>
    </row>
    <row r="45" spans="1:29" s="2" customFormat="1" ht="21" thickBot="1" x14ac:dyDescent="0.35">
      <c r="A45" s="64" t="s">
        <v>74</v>
      </c>
      <c r="B45" s="72" t="s">
        <v>77</v>
      </c>
      <c r="C45" s="25">
        <f>C47+C48</f>
        <v>0</v>
      </c>
      <c r="D45" s="25">
        <f>D47+D48</f>
        <v>0</v>
      </c>
      <c r="E45" s="82">
        <v>0</v>
      </c>
      <c r="F45" s="44">
        <f t="shared" ref="F45:Q45" si="11">F47+F48</f>
        <v>0</v>
      </c>
      <c r="G45" s="45">
        <f t="shared" si="11"/>
        <v>0</v>
      </c>
      <c r="H45" s="44">
        <f t="shared" si="11"/>
        <v>0</v>
      </c>
      <c r="I45" s="21">
        <f t="shared" si="11"/>
        <v>0</v>
      </c>
      <c r="J45" s="46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 x14ac:dyDescent="0.3">
      <c r="A46" s="65"/>
      <c r="B46" s="74" t="s">
        <v>13</v>
      </c>
      <c r="C46" s="31"/>
      <c r="D46" s="13"/>
      <c r="E46" s="69"/>
      <c r="F46" s="48"/>
      <c r="G46" s="17"/>
      <c r="H46" s="48"/>
      <c r="I46" s="17"/>
      <c r="J46" s="48"/>
      <c r="K46" s="17"/>
      <c r="L46" s="48"/>
      <c r="M46" s="17"/>
      <c r="N46" s="48"/>
      <c r="O46" s="17"/>
      <c r="P46" s="48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2" t="s">
        <v>75</v>
      </c>
      <c r="B47" s="75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3" t="e">
        <f>D47/C47</f>
        <v>#DIV/0!</v>
      </c>
      <c r="F47" s="49">
        <v>0</v>
      </c>
      <c r="G47" s="8">
        <v>0</v>
      </c>
      <c r="H47" s="49">
        <v>0</v>
      </c>
      <c r="I47" s="8">
        <v>0</v>
      </c>
      <c r="J47" s="49">
        <v>0</v>
      </c>
      <c r="K47" s="8">
        <v>0</v>
      </c>
      <c r="L47" s="49"/>
      <c r="M47" s="8"/>
      <c r="N47" s="49"/>
      <c r="O47" s="8"/>
      <c r="P47" s="49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s="2" customFormat="1" ht="19.5" thickBot="1" x14ac:dyDescent="0.35">
      <c r="A48" s="63" t="s">
        <v>76</v>
      </c>
      <c r="B48" s="70" t="s">
        <v>79</v>
      </c>
      <c r="C48" s="26">
        <f t="shared" si="14"/>
        <v>0</v>
      </c>
      <c r="D48" s="26">
        <f t="shared" si="14"/>
        <v>0</v>
      </c>
      <c r="E48" s="84" t="e">
        <f>D48/C48</f>
        <v>#DIV/0!</v>
      </c>
      <c r="F48" s="50">
        <v>0</v>
      </c>
      <c r="G48" s="16">
        <v>0</v>
      </c>
      <c r="H48" s="50">
        <v>0</v>
      </c>
      <c r="I48" s="16">
        <v>0</v>
      </c>
      <c r="J48" s="50">
        <v>0</v>
      </c>
      <c r="K48" s="16">
        <v>0</v>
      </c>
      <c r="L48" s="50"/>
      <c r="M48" s="16"/>
      <c r="N48" s="50"/>
      <c r="O48" s="16"/>
      <c r="P48" s="50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1:29" s="2" customFormat="1" ht="24.75" customHeight="1" thickBot="1" x14ac:dyDescent="0.35">
      <c r="A49" s="64" t="s">
        <v>80</v>
      </c>
      <c r="B49" s="72" t="s">
        <v>81</v>
      </c>
      <c r="C49" s="26">
        <f t="shared" si="14"/>
        <v>0</v>
      </c>
      <c r="D49" s="26">
        <f t="shared" si="14"/>
        <v>0</v>
      </c>
      <c r="E49" s="85" t="e">
        <f>D49/C49</f>
        <v>#DIV/0!</v>
      </c>
      <c r="F49" s="44">
        <v>0</v>
      </c>
      <c r="G49" s="45">
        <v>0</v>
      </c>
      <c r="H49" s="44">
        <v>0</v>
      </c>
      <c r="I49" s="21">
        <v>0</v>
      </c>
      <c r="J49" s="46">
        <v>0</v>
      </c>
      <c r="K49" s="21">
        <v>0</v>
      </c>
      <c r="L49" s="46">
        <v>0</v>
      </c>
      <c r="M49" s="21">
        <v>0</v>
      </c>
      <c r="N49" s="46">
        <v>0</v>
      </c>
      <c r="O49" s="21">
        <v>0</v>
      </c>
      <c r="P49" s="46"/>
      <c r="Q49" s="21"/>
      <c r="R49" s="21"/>
      <c r="S49" s="21"/>
      <c r="T49" s="21"/>
      <c r="U49" s="21"/>
      <c r="V49" s="21"/>
      <c r="W49" s="21"/>
      <c r="X49" s="46"/>
      <c r="Y49" s="104"/>
      <c r="Z49" s="105"/>
      <c r="AA49" s="104"/>
      <c r="AB49" s="105"/>
      <c r="AC49" s="104"/>
    </row>
    <row r="50" spans="1:29" s="2" customFormat="1" ht="24.75" customHeight="1" thickBot="1" x14ac:dyDescent="0.35">
      <c r="A50" s="66" t="s">
        <v>90</v>
      </c>
      <c r="B50" s="86" t="s">
        <v>91</v>
      </c>
      <c r="C50" s="26">
        <f>F50+H50+J50+L50+N50+P50+R50+T50+V50+X50+Z50+AB50</f>
        <v>287.85946999999999</v>
      </c>
      <c r="D50" s="26">
        <f t="shared" si="14"/>
        <v>167.85947000000002</v>
      </c>
      <c r="E50" s="69">
        <f>D50/C50</f>
        <v>0.58312992099929883</v>
      </c>
      <c r="F50" s="178">
        <f>F51+F52+F53+F54</f>
        <v>60</v>
      </c>
      <c r="G50" s="178">
        <f t="shared" ref="G50:K50" si="15">G51+G52+G53+G54</f>
        <v>0</v>
      </c>
      <c r="H50" s="178">
        <f t="shared" si="15"/>
        <v>67.87</v>
      </c>
      <c r="I50" s="191">
        <f t="shared" si="15"/>
        <v>7.87</v>
      </c>
      <c r="J50" s="191">
        <f t="shared" si="15"/>
        <v>0</v>
      </c>
      <c r="K50" s="191">
        <f t="shared" si="15"/>
        <v>0</v>
      </c>
      <c r="L50" s="191">
        <f t="shared" ref="L50:O50" si="16">L51+L52+L53+L54</f>
        <v>159.98947000000001</v>
      </c>
      <c r="M50" s="191">
        <f t="shared" si="16"/>
        <v>159.98947000000001</v>
      </c>
      <c r="N50" s="191">
        <f t="shared" si="16"/>
        <v>0</v>
      </c>
      <c r="O50" s="191">
        <f t="shared" si="16"/>
        <v>0</v>
      </c>
      <c r="P50" s="53"/>
      <c r="Q50" s="33"/>
      <c r="R50" s="33"/>
      <c r="S50" s="33"/>
      <c r="T50" s="53"/>
      <c r="U50" s="33"/>
      <c r="V50" s="53"/>
      <c r="W50" s="33"/>
      <c r="X50" s="53"/>
      <c r="Y50" s="109"/>
      <c r="Z50" s="110"/>
      <c r="AA50" s="109"/>
      <c r="AB50" s="110"/>
      <c r="AC50" s="109"/>
    </row>
    <row r="51" spans="1:29" s="2" customFormat="1" ht="24.75" customHeight="1" thickBot="1" x14ac:dyDescent="0.35">
      <c r="A51" s="63" t="s">
        <v>100</v>
      </c>
      <c r="B51" s="70" t="s">
        <v>108</v>
      </c>
      <c r="C51" s="26">
        <f t="shared" si="14"/>
        <v>7.87</v>
      </c>
      <c r="D51" s="26">
        <f t="shared" si="14"/>
        <v>7.87</v>
      </c>
      <c r="E51" s="69">
        <f t="shared" ref="E51:E53" si="17">D51/C51</f>
        <v>1</v>
      </c>
      <c r="F51" s="185">
        <v>0</v>
      </c>
      <c r="G51" s="185">
        <v>0</v>
      </c>
      <c r="H51" s="185">
        <v>7.87</v>
      </c>
      <c r="I51" s="186">
        <v>7.87</v>
      </c>
      <c r="J51" s="184">
        <v>0</v>
      </c>
      <c r="K51" s="184">
        <v>0</v>
      </c>
      <c r="L51" s="184">
        <v>0</v>
      </c>
      <c r="M51" s="184">
        <v>0</v>
      </c>
      <c r="N51" s="184"/>
      <c r="O51" s="184"/>
      <c r="P51" s="184"/>
      <c r="Q51" s="184"/>
      <c r="R51" s="184"/>
      <c r="S51" s="184"/>
      <c r="T51" s="184"/>
      <c r="U51" s="184"/>
      <c r="V51" s="53"/>
      <c r="W51" s="184"/>
      <c r="X51" s="184"/>
      <c r="Y51" s="184"/>
      <c r="Z51" s="184"/>
      <c r="AA51" s="187"/>
      <c r="AB51" s="188"/>
      <c r="AC51" s="187"/>
    </row>
    <row r="52" spans="1:29" s="2" customFormat="1" ht="24.75" customHeight="1" thickBot="1" x14ac:dyDescent="0.35">
      <c r="A52" s="63" t="s">
        <v>101</v>
      </c>
      <c r="B52" s="70" t="s">
        <v>112</v>
      </c>
      <c r="C52" s="26">
        <f t="shared" si="14"/>
        <v>120</v>
      </c>
      <c r="D52" s="26">
        <f t="shared" si="14"/>
        <v>0</v>
      </c>
      <c r="E52" s="69">
        <f t="shared" si="17"/>
        <v>0</v>
      </c>
      <c r="F52" s="185">
        <v>60</v>
      </c>
      <c r="G52" s="185">
        <v>0</v>
      </c>
      <c r="H52" s="185">
        <v>60</v>
      </c>
      <c r="I52" s="186">
        <v>0</v>
      </c>
      <c r="J52" s="184">
        <v>0</v>
      </c>
      <c r="K52" s="184">
        <v>0</v>
      </c>
      <c r="L52" s="184">
        <v>0</v>
      </c>
      <c r="M52" s="184">
        <v>0</v>
      </c>
      <c r="N52" s="184"/>
      <c r="O52" s="186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7"/>
      <c r="AB52" s="188"/>
      <c r="AC52" s="187"/>
    </row>
    <row r="53" spans="1:29" s="2" customFormat="1" ht="24.75" customHeight="1" thickBot="1" x14ac:dyDescent="0.35">
      <c r="A53" s="63" t="s">
        <v>102</v>
      </c>
      <c r="B53" s="70" t="s">
        <v>110</v>
      </c>
      <c r="C53" s="26">
        <f t="shared" si="14"/>
        <v>159.98947000000001</v>
      </c>
      <c r="D53" s="26">
        <f t="shared" si="14"/>
        <v>159.98947000000001</v>
      </c>
      <c r="E53" s="69">
        <f t="shared" si="17"/>
        <v>1</v>
      </c>
      <c r="F53" s="185">
        <v>0</v>
      </c>
      <c r="G53" s="185">
        <v>0</v>
      </c>
      <c r="H53" s="185">
        <v>0</v>
      </c>
      <c r="I53" s="185">
        <v>0</v>
      </c>
      <c r="J53" s="184">
        <v>0</v>
      </c>
      <c r="K53" s="184">
        <v>0</v>
      </c>
      <c r="L53" s="184">
        <v>159.98947000000001</v>
      </c>
      <c r="M53" s="184">
        <v>159.98947000000001</v>
      </c>
      <c r="N53" s="184"/>
      <c r="O53" s="186"/>
      <c r="P53" s="184"/>
      <c r="Q53" s="184"/>
      <c r="R53" s="184"/>
      <c r="S53" s="186"/>
      <c r="T53" s="184"/>
      <c r="U53" s="184"/>
      <c r="V53" s="184"/>
      <c r="W53" s="184"/>
      <c r="X53" s="184"/>
      <c r="Y53" s="184"/>
      <c r="Z53" s="184"/>
      <c r="AA53" s="187"/>
      <c r="AB53" s="188"/>
      <c r="AC53" s="187"/>
    </row>
    <row r="54" spans="1:29" s="2" customFormat="1" ht="24.75" customHeight="1" thickBot="1" x14ac:dyDescent="0.35">
      <c r="A54" s="192" t="s">
        <v>103</v>
      </c>
      <c r="B54" s="70" t="s">
        <v>104</v>
      </c>
      <c r="C54" s="26">
        <f t="shared" si="14"/>
        <v>0</v>
      </c>
      <c r="D54" s="26">
        <f t="shared" si="14"/>
        <v>0</v>
      </c>
      <c r="E54" s="69" t="e">
        <f t="shared" ref="E54" si="18">D54/C54</f>
        <v>#DIV/0!</v>
      </c>
      <c r="F54" s="185">
        <v>0</v>
      </c>
      <c r="G54" s="185">
        <v>0</v>
      </c>
      <c r="H54" s="185">
        <v>0</v>
      </c>
      <c r="I54" s="186">
        <v>0</v>
      </c>
      <c r="J54" s="184">
        <v>0</v>
      </c>
      <c r="K54" s="184">
        <v>0</v>
      </c>
      <c r="L54" s="184">
        <v>0</v>
      </c>
      <c r="M54" s="184">
        <v>0</v>
      </c>
      <c r="N54" s="184"/>
      <c r="O54" s="184"/>
      <c r="P54" s="184"/>
      <c r="Q54" s="184"/>
      <c r="R54" s="184"/>
      <c r="S54" s="186"/>
      <c r="T54" s="184"/>
      <c r="U54" s="184"/>
      <c r="V54" s="184"/>
      <c r="W54" s="184"/>
      <c r="X54" s="184"/>
      <c r="Y54" s="184"/>
      <c r="Z54" s="184"/>
      <c r="AA54" s="187"/>
      <c r="AB54" s="188"/>
      <c r="AC54" s="187"/>
    </row>
    <row r="55" spans="1:29" s="2" customFormat="1" ht="24.75" customHeight="1" thickBot="1" x14ac:dyDescent="0.35">
      <c r="A55" s="66"/>
      <c r="B55" s="72"/>
      <c r="C55" s="145"/>
      <c r="D55" s="145"/>
      <c r="E55" s="144"/>
      <c r="F55" s="181"/>
      <c r="G55" s="181"/>
      <c r="H55" s="181"/>
      <c r="I55" s="176"/>
      <c r="J55" s="53"/>
      <c r="K55" s="176"/>
      <c r="L55" s="51"/>
      <c r="M55" s="57"/>
      <c r="N55" s="53"/>
      <c r="O55" s="176"/>
      <c r="P55" s="53"/>
      <c r="Q55" s="176"/>
      <c r="R55" s="53"/>
      <c r="S55" s="176"/>
      <c r="T55" s="53"/>
      <c r="U55" s="176"/>
      <c r="V55" s="53"/>
      <c r="W55" s="176"/>
      <c r="X55" s="53"/>
      <c r="Y55" s="177"/>
      <c r="Z55" s="110"/>
      <c r="AA55" s="177"/>
      <c r="AB55" s="110"/>
      <c r="AC55" s="177"/>
    </row>
    <row r="56" spans="1:29" s="2" customFormat="1" ht="59.25" customHeight="1" thickBot="1" x14ac:dyDescent="0.35">
      <c r="A56" s="67"/>
      <c r="B56" s="87" t="s">
        <v>8</v>
      </c>
      <c r="C56" s="179">
        <f>C9+C10+C11+C21+C27+C28+C37+C38+C44+C45+C49+C50</f>
        <v>30432.405050000001</v>
      </c>
      <c r="D56" s="182">
        <f>D9+D10+D11+D21+D27+D28+D37+D38+D44+D45+D49+D50</f>
        <v>29937.742399999999</v>
      </c>
      <c r="E56" s="183">
        <f>D56/C56</f>
        <v>0.98374552884705369</v>
      </c>
      <c r="F56" s="179">
        <f>F9+F10+F11+F21+F27+F28+F37+F38+F44+F45+F49+F50</f>
        <v>5069.3472400000001</v>
      </c>
      <c r="G56" s="180">
        <f t="shared" ref="G56:AC56" si="19">G9+G10+G11+G21+G27+G28+G37+G38+G44+G45+G49+G50</f>
        <v>4427.5152399999997</v>
      </c>
      <c r="H56" s="179">
        <f t="shared" si="19"/>
        <v>5009.49611</v>
      </c>
      <c r="I56" s="37">
        <f t="shared" si="19"/>
        <v>4957.1397100000004</v>
      </c>
      <c r="J56" s="32">
        <f t="shared" si="19"/>
        <v>5016.32294</v>
      </c>
      <c r="K56" s="37">
        <f t="shared" si="19"/>
        <v>4788.11402</v>
      </c>
      <c r="L56" s="32">
        <f t="shared" si="19"/>
        <v>5026.2420400000001</v>
      </c>
      <c r="M56" s="37">
        <f>M9+M10+M11+M21+M27+M28+M37+M38+M44+M45+M49+M50</f>
        <v>4910.3118400000003</v>
      </c>
      <c r="N56" s="32">
        <f t="shared" si="19"/>
        <v>5229.8761800000002</v>
      </c>
      <c r="O56" s="37">
        <f t="shared" si="19"/>
        <v>5296.6639700000005</v>
      </c>
      <c r="P56" s="32">
        <f t="shared" si="19"/>
        <v>5081.1205399999999</v>
      </c>
      <c r="Q56" s="37">
        <f t="shared" si="19"/>
        <v>5557.9976200000001</v>
      </c>
      <c r="R56" s="32">
        <f t="shared" si="19"/>
        <v>0</v>
      </c>
      <c r="S56" s="37">
        <f t="shared" si="19"/>
        <v>0</v>
      </c>
      <c r="T56" s="32">
        <f t="shared" si="19"/>
        <v>0</v>
      </c>
      <c r="U56" s="37">
        <f t="shared" si="19"/>
        <v>0</v>
      </c>
      <c r="V56" s="32">
        <f t="shared" si="19"/>
        <v>0</v>
      </c>
      <c r="W56" s="37">
        <f t="shared" si="19"/>
        <v>0</v>
      </c>
      <c r="X56" s="32">
        <f t="shared" si="19"/>
        <v>0</v>
      </c>
      <c r="Y56" s="32">
        <f>Y9+Y10+Y11+Y21+Y27+Y28+Y37+Y38+Y44+Y45+Y49+Y50</f>
        <v>0</v>
      </c>
      <c r="Z56" s="32">
        <f t="shared" si="19"/>
        <v>0</v>
      </c>
      <c r="AA56" s="32">
        <f t="shared" si="19"/>
        <v>0</v>
      </c>
      <c r="AB56" s="32">
        <f t="shared" si="19"/>
        <v>0</v>
      </c>
      <c r="AC56" s="32">
        <f t="shared" si="19"/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11"/>
      <c r="Z57" s="111"/>
      <c r="AA57" s="111"/>
      <c r="AB57" s="111"/>
      <c r="AC57" s="111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11"/>
      <c r="Z58" s="111"/>
      <c r="AA58" s="111"/>
      <c r="AB58" s="111"/>
      <c r="AC58" s="111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11"/>
      <c r="Z59" s="111"/>
      <c r="AA59" s="111"/>
      <c r="AB59" s="111"/>
      <c r="AC59" s="111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11"/>
      <c r="Z60" s="111"/>
      <c r="AA60" s="111"/>
      <c r="AB60" s="111"/>
      <c r="AC60" s="111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11"/>
      <c r="Z61" s="111"/>
      <c r="AA61" s="111"/>
      <c r="AB61" s="111"/>
      <c r="AC61" s="111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11"/>
      <c r="Z62" s="111"/>
      <c r="AA62" s="111"/>
      <c r="AB62" s="111"/>
      <c r="AC62" s="111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11"/>
      <c r="Z63" s="111"/>
      <c r="AA63" s="111"/>
      <c r="AB63" s="111"/>
      <c r="AC63" s="111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11"/>
      <c r="Z64" s="111"/>
      <c r="AA64" s="111"/>
      <c r="AB64" s="111"/>
      <c r="AC64" s="111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11"/>
      <c r="Z65" s="111"/>
      <c r="AA65" s="111"/>
      <c r="AB65" s="111"/>
      <c r="AC65" s="111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11"/>
      <c r="Z66" s="111"/>
      <c r="AA66" s="111"/>
      <c r="AB66" s="111"/>
      <c r="AC66" s="111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11"/>
      <c r="Z67" s="111"/>
      <c r="AA67" s="111"/>
      <c r="AB67" s="111"/>
      <c r="AC67" s="111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3"/>
  <sheetViews>
    <sheetView view="pageBreakPreview" zoomScaleNormal="100" zoomScaleSheetLayoutView="100" workbookViewId="0">
      <pane xSplit="5" topLeftCell="I1" activePane="topRight" state="frozen"/>
      <selection pane="topRight" activeCell="L28" sqref="L28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2" t="s">
        <v>106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16"/>
    </row>
    <row r="3" spans="1:29" ht="20.25" x14ac:dyDescent="0.3">
      <c r="A3" s="203" t="s">
        <v>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122"/>
    </row>
    <row r="4" spans="1:29" ht="15.75" x14ac:dyDescent="0.25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123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5" t="s">
        <v>0</v>
      </c>
      <c r="B6" s="213" t="s">
        <v>10</v>
      </c>
      <c r="C6" s="198" t="s">
        <v>105</v>
      </c>
      <c r="D6" s="208"/>
      <c r="E6" s="199"/>
      <c r="F6" s="216" t="s">
        <v>4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8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</row>
    <row r="7" spans="1:29" ht="18.75" x14ac:dyDescent="0.2">
      <c r="A7" s="206"/>
      <c r="B7" s="214"/>
      <c r="C7" s="209"/>
      <c r="D7" s="210"/>
      <c r="E7" s="211"/>
      <c r="F7" s="198" t="s">
        <v>5</v>
      </c>
      <c r="G7" s="199"/>
      <c r="H7" s="198" t="s">
        <v>6</v>
      </c>
      <c r="I7" s="199"/>
      <c r="J7" s="198" t="s">
        <v>7</v>
      </c>
      <c r="K7" s="199"/>
      <c r="L7" s="198" t="s">
        <v>87</v>
      </c>
      <c r="M7" s="199"/>
      <c r="N7" s="198" t="s">
        <v>88</v>
      </c>
      <c r="O7" s="199"/>
      <c r="P7" s="198" t="s">
        <v>89</v>
      </c>
      <c r="Q7" s="199"/>
      <c r="R7" s="198" t="s">
        <v>92</v>
      </c>
      <c r="S7" s="199"/>
      <c r="T7" s="198" t="s">
        <v>93</v>
      </c>
      <c r="U7" s="199"/>
      <c r="V7" s="198" t="s">
        <v>94</v>
      </c>
      <c r="W7" s="199"/>
      <c r="X7" s="198" t="s">
        <v>96</v>
      </c>
      <c r="Y7" s="199"/>
      <c r="Z7" s="198" t="s">
        <v>97</v>
      </c>
      <c r="AA7" s="199"/>
      <c r="AB7" s="198" t="s">
        <v>98</v>
      </c>
      <c r="AC7" s="199"/>
    </row>
    <row r="8" spans="1:29" ht="19.5" thickBot="1" x14ac:dyDescent="0.25">
      <c r="A8" s="207"/>
      <c r="B8" s="215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5">
        <v>1</v>
      </c>
      <c r="B9" s="126" t="s">
        <v>11</v>
      </c>
      <c r="C9" s="127">
        <f>F9+H9+J9+L9+N9+P9+R9+T9+V9+AB9+Z9+X9</f>
        <v>0</v>
      </c>
      <c r="D9" s="127">
        <f>G9+I9+K9+M9+O9+Q9+S9+U9+W9+AC9+AA9+Y9</f>
        <v>0</v>
      </c>
      <c r="E9" s="128">
        <v>0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7">
        <v>0</v>
      </c>
      <c r="L9" s="127">
        <v>0</v>
      </c>
      <c r="M9" s="127">
        <v>0</v>
      </c>
      <c r="N9" s="127">
        <v>0</v>
      </c>
      <c r="O9" s="127">
        <v>0</v>
      </c>
      <c r="P9" s="127">
        <v>0</v>
      </c>
      <c r="Q9" s="127">
        <v>0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</row>
    <row r="10" spans="1:29" ht="31.5" customHeight="1" thickBot="1" x14ac:dyDescent="0.35">
      <c r="A10" s="129">
        <v>2</v>
      </c>
      <c r="B10" s="130" t="s">
        <v>12</v>
      </c>
      <c r="C10" s="127">
        <f>F10+H10+J10+L10+N10+P10+R10+T10+V10+AB10+Z10+X10</f>
        <v>0</v>
      </c>
      <c r="D10" s="127">
        <f>G10+I10+K10+M10+O10+Q10+S10+U10+W10+AC10+AA10+Y10</f>
        <v>0</v>
      </c>
      <c r="E10" s="131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</row>
    <row r="11" spans="1:29" ht="31.5" customHeight="1" thickBot="1" x14ac:dyDescent="0.35">
      <c r="A11" s="133">
        <v>3</v>
      </c>
      <c r="B11" s="134" t="s">
        <v>48</v>
      </c>
      <c r="C11" s="135">
        <f>C13+C14+C15+C16+C17+C18+C19+C20</f>
        <v>363.84000000000003</v>
      </c>
      <c r="D11" s="135">
        <f>D13+D14+D15+D16+D17+D18+D19+D20</f>
        <v>63.77975</v>
      </c>
      <c r="E11" s="136">
        <f>D11/C11</f>
        <v>0.17529614665787158</v>
      </c>
      <c r="F11" s="135">
        <f t="shared" ref="F11:AC11" si="0">F13+F14+F15+F16+F17+F18+F19+F20</f>
        <v>0</v>
      </c>
      <c r="G11" s="135">
        <f t="shared" si="0"/>
        <v>0</v>
      </c>
      <c r="H11" s="135">
        <f t="shared" si="0"/>
        <v>80</v>
      </c>
      <c r="I11" s="135">
        <f t="shared" si="0"/>
        <v>0</v>
      </c>
      <c r="J11" s="135">
        <f t="shared" si="0"/>
        <v>70</v>
      </c>
      <c r="K11" s="56">
        <f t="shared" si="0"/>
        <v>0</v>
      </c>
      <c r="L11" s="135">
        <f t="shared" si="0"/>
        <v>63.84</v>
      </c>
      <c r="M11" s="56">
        <f t="shared" si="0"/>
        <v>63.77975</v>
      </c>
      <c r="N11" s="135">
        <f t="shared" si="0"/>
        <v>0</v>
      </c>
      <c r="O11" s="56">
        <f t="shared" si="0"/>
        <v>0</v>
      </c>
      <c r="P11" s="135">
        <f t="shared" si="0"/>
        <v>150</v>
      </c>
      <c r="Q11" s="56">
        <f t="shared" si="0"/>
        <v>0</v>
      </c>
      <c r="R11" s="56">
        <f t="shared" si="0"/>
        <v>0</v>
      </c>
      <c r="S11" s="56">
        <f t="shared" si="0"/>
        <v>0</v>
      </c>
      <c r="T11" s="56">
        <f t="shared" si="0"/>
        <v>0</v>
      </c>
      <c r="U11" s="56">
        <f t="shared" si="0"/>
        <v>0</v>
      </c>
      <c r="V11" s="56">
        <f t="shared" si="0"/>
        <v>0</v>
      </c>
      <c r="W11" s="56">
        <f t="shared" si="0"/>
        <v>0</v>
      </c>
      <c r="X11" s="56">
        <f t="shared" si="0"/>
        <v>0</v>
      </c>
      <c r="Y11" s="56">
        <f t="shared" si="0"/>
        <v>0</v>
      </c>
      <c r="Z11" s="56">
        <f t="shared" si="0"/>
        <v>0</v>
      </c>
      <c r="AA11" s="56">
        <f t="shared" si="0"/>
        <v>0</v>
      </c>
      <c r="AB11" s="56">
        <f t="shared" si="0"/>
        <v>0</v>
      </c>
      <c r="AC11" s="56">
        <f t="shared" si="0"/>
        <v>0</v>
      </c>
    </row>
    <row r="12" spans="1:29" ht="31.5" customHeight="1" thickBot="1" x14ac:dyDescent="0.35">
      <c r="A12" s="137"/>
      <c r="B12" s="138" t="s">
        <v>13</v>
      </c>
      <c r="C12" s="139"/>
      <c r="D12" s="14"/>
      <c r="E12" s="140"/>
      <c r="F12" s="141"/>
      <c r="G12" s="141"/>
      <c r="H12" s="141"/>
      <c r="I12" s="141"/>
      <c r="J12" s="14"/>
      <c r="K12" s="15"/>
      <c r="L12" s="141"/>
      <c r="M12" s="141"/>
      <c r="N12" s="141"/>
      <c r="O12" s="141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42" t="s">
        <v>28</v>
      </c>
      <c r="B13" s="143" t="s">
        <v>14</v>
      </c>
      <c r="C13" s="127">
        <f>F13+H13+J13+L13+N13+P13+R13+T13+V13+AB13+Z13+X13</f>
        <v>63.84</v>
      </c>
      <c r="D13" s="127">
        <f>G13+I13+K13+M13+O13+Q13+S13+U13+W13+AC13+AA13+Y13</f>
        <v>63.77975</v>
      </c>
      <c r="E13" s="144">
        <f t="shared" ref="E13:E20" si="1">D13/C13</f>
        <v>0.99905623433583957</v>
      </c>
      <c r="F13" s="145">
        <v>0</v>
      </c>
      <c r="G13" s="145">
        <v>0</v>
      </c>
      <c r="H13" s="145">
        <v>0</v>
      </c>
      <c r="I13" s="145">
        <v>0</v>
      </c>
      <c r="J13" s="145">
        <v>0</v>
      </c>
      <c r="K13" s="145">
        <v>0</v>
      </c>
      <c r="L13" s="145">
        <v>63.84</v>
      </c>
      <c r="M13" s="145">
        <v>63.77975</v>
      </c>
      <c r="N13" s="145">
        <v>0</v>
      </c>
      <c r="O13" s="145">
        <v>0</v>
      </c>
      <c r="P13" s="145">
        <v>0</v>
      </c>
      <c r="Q13" s="145">
        <v>0</v>
      </c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</row>
    <row r="14" spans="1:29" ht="31.5" customHeight="1" thickBot="1" x14ac:dyDescent="0.35">
      <c r="A14" s="142" t="s">
        <v>29</v>
      </c>
      <c r="B14" s="143" t="s">
        <v>22</v>
      </c>
      <c r="C14" s="127">
        <f>F14+H14+J14+L14+N14+P14+R14+T14+V14+AB14+Z14+X14</f>
        <v>0</v>
      </c>
      <c r="D14" s="127">
        <f>G14+I14+K14+M14+O14+Q14+S14+U14+W14+AC14+AA14+Y14</f>
        <v>0</v>
      </c>
      <c r="E14" s="144" t="e">
        <f t="shared" si="1"/>
        <v>#DIV/0!</v>
      </c>
      <c r="F14" s="145">
        <v>0</v>
      </c>
      <c r="G14" s="145">
        <v>0</v>
      </c>
      <c r="H14" s="145">
        <v>0</v>
      </c>
      <c r="I14" s="145">
        <v>0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</row>
    <row r="15" spans="1:29" ht="31.5" customHeight="1" thickBot="1" x14ac:dyDescent="0.35">
      <c r="A15" s="142" t="s">
        <v>30</v>
      </c>
      <c r="B15" s="143" t="s">
        <v>15</v>
      </c>
      <c r="C15" s="127">
        <f t="shared" ref="C15:D20" si="2">F15+H15+J15+L15+N15+P15+R15+T15+V15+AB15+Z15+X15</f>
        <v>300</v>
      </c>
      <c r="D15" s="127">
        <f t="shared" si="2"/>
        <v>0</v>
      </c>
      <c r="E15" s="144">
        <f t="shared" si="1"/>
        <v>0</v>
      </c>
      <c r="F15" s="145">
        <v>0</v>
      </c>
      <c r="G15" s="145">
        <v>0</v>
      </c>
      <c r="H15" s="145">
        <v>80</v>
      </c>
      <c r="I15" s="145">
        <v>0</v>
      </c>
      <c r="J15" s="145">
        <v>70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150</v>
      </c>
      <c r="Q15" s="145">
        <v>0</v>
      </c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</row>
    <row r="16" spans="1:29" ht="31.5" customHeight="1" thickBot="1" x14ac:dyDescent="0.35">
      <c r="A16" s="142" t="s">
        <v>31</v>
      </c>
      <c r="B16" s="143" t="s">
        <v>21</v>
      </c>
      <c r="C16" s="127">
        <f t="shared" si="2"/>
        <v>0</v>
      </c>
      <c r="D16" s="127">
        <f t="shared" si="2"/>
        <v>0</v>
      </c>
      <c r="E16" s="144" t="e">
        <f t="shared" si="1"/>
        <v>#DIV/0!</v>
      </c>
      <c r="F16" s="145">
        <v>0</v>
      </c>
      <c r="G16" s="145">
        <v>0</v>
      </c>
      <c r="H16" s="145">
        <v>0</v>
      </c>
      <c r="I16" s="145">
        <v>0</v>
      </c>
      <c r="J16" s="145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</row>
    <row r="17" spans="1:29" ht="31.5" customHeight="1" thickBot="1" x14ac:dyDescent="0.35">
      <c r="A17" s="142" t="s">
        <v>32</v>
      </c>
      <c r="B17" s="143" t="s">
        <v>23</v>
      </c>
      <c r="C17" s="127">
        <f t="shared" si="2"/>
        <v>0</v>
      </c>
      <c r="D17" s="127">
        <f t="shared" si="2"/>
        <v>0</v>
      </c>
      <c r="E17" s="144" t="e">
        <f t="shared" si="1"/>
        <v>#DIV/0!</v>
      </c>
      <c r="F17" s="145">
        <v>0</v>
      </c>
      <c r="G17" s="145">
        <v>0</v>
      </c>
      <c r="H17" s="145">
        <v>0</v>
      </c>
      <c r="I17" s="145">
        <v>0</v>
      </c>
      <c r="J17" s="145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</row>
    <row r="18" spans="1:29" ht="31.5" customHeight="1" thickBot="1" x14ac:dyDescent="0.35">
      <c r="A18" s="142" t="s">
        <v>33</v>
      </c>
      <c r="B18" s="143" t="s">
        <v>24</v>
      </c>
      <c r="C18" s="127">
        <f t="shared" si="2"/>
        <v>0</v>
      </c>
      <c r="D18" s="127">
        <f t="shared" si="2"/>
        <v>0</v>
      </c>
      <c r="E18" s="144" t="e">
        <f t="shared" si="1"/>
        <v>#DIV/0!</v>
      </c>
      <c r="F18" s="145">
        <v>0</v>
      </c>
      <c r="G18" s="145">
        <v>0</v>
      </c>
      <c r="H18" s="145">
        <v>0</v>
      </c>
      <c r="I18" s="145">
        <v>0</v>
      </c>
      <c r="J18" s="145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</row>
    <row r="19" spans="1:29" ht="31.5" customHeight="1" thickBot="1" x14ac:dyDescent="0.35">
      <c r="A19" s="142" t="s">
        <v>34</v>
      </c>
      <c r="B19" s="143" t="s">
        <v>26</v>
      </c>
      <c r="C19" s="127">
        <f t="shared" si="2"/>
        <v>0</v>
      </c>
      <c r="D19" s="127">
        <f t="shared" si="2"/>
        <v>0</v>
      </c>
      <c r="E19" s="144" t="e">
        <f t="shared" si="1"/>
        <v>#DIV/0!</v>
      </c>
      <c r="F19" s="145">
        <v>0</v>
      </c>
      <c r="G19" s="145">
        <v>0</v>
      </c>
      <c r="H19" s="145">
        <v>0</v>
      </c>
      <c r="I19" s="145">
        <v>0</v>
      </c>
      <c r="J19" s="145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</row>
    <row r="20" spans="1:29" ht="31.5" customHeight="1" thickBot="1" x14ac:dyDescent="0.35">
      <c r="A20" s="146" t="s">
        <v>35</v>
      </c>
      <c r="B20" s="130" t="s">
        <v>25</v>
      </c>
      <c r="C20" s="127">
        <f t="shared" si="2"/>
        <v>0</v>
      </c>
      <c r="D20" s="127">
        <f t="shared" si="2"/>
        <v>0</v>
      </c>
      <c r="E20" s="144" t="e">
        <f t="shared" si="1"/>
        <v>#DIV/0!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</row>
    <row r="21" spans="1:29" ht="52.5" customHeight="1" thickBot="1" x14ac:dyDescent="0.35">
      <c r="A21" s="147" t="s">
        <v>36</v>
      </c>
      <c r="B21" s="148" t="s">
        <v>49</v>
      </c>
      <c r="C21" s="135">
        <f>C23+C24+C25+C26</f>
        <v>1332.92</v>
      </c>
      <c r="D21" s="135">
        <f>D23+D24+D25+D26</f>
        <v>705.52980000000002</v>
      </c>
      <c r="E21" s="136">
        <f>D21/C21</f>
        <v>0.52931143654532908</v>
      </c>
      <c r="F21" s="135">
        <f t="shared" ref="F21:AC21" si="3">F23+F24+F25+F26</f>
        <v>100</v>
      </c>
      <c r="G21" s="135">
        <f t="shared" si="3"/>
        <v>0</v>
      </c>
      <c r="H21" s="135">
        <f t="shared" si="3"/>
        <v>150</v>
      </c>
      <c r="I21" s="135">
        <f t="shared" si="3"/>
        <v>68.5</v>
      </c>
      <c r="J21" s="135">
        <f t="shared" si="3"/>
        <v>200</v>
      </c>
      <c r="K21" s="56">
        <f t="shared" si="3"/>
        <v>204.69672</v>
      </c>
      <c r="L21" s="135">
        <f t="shared" si="3"/>
        <v>180.6</v>
      </c>
      <c r="M21" s="56">
        <f t="shared" si="3"/>
        <v>66.102220000000003</v>
      </c>
      <c r="N21" s="135">
        <f t="shared" si="3"/>
        <v>178</v>
      </c>
      <c r="O21" s="56">
        <f t="shared" si="3"/>
        <v>366.23086000000001</v>
      </c>
      <c r="P21" s="135">
        <f>P23+P24+P25+P26</f>
        <v>524.32000000000005</v>
      </c>
      <c r="Q21" s="135">
        <f t="shared" si="3"/>
        <v>0</v>
      </c>
      <c r="R21" s="135">
        <f t="shared" si="3"/>
        <v>0</v>
      </c>
      <c r="S21" s="135">
        <f t="shared" si="3"/>
        <v>0</v>
      </c>
      <c r="T21" s="135">
        <f t="shared" si="3"/>
        <v>0</v>
      </c>
      <c r="U21" s="135">
        <f t="shared" si="3"/>
        <v>0</v>
      </c>
      <c r="V21" s="135">
        <f t="shared" si="3"/>
        <v>0</v>
      </c>
      <c r="W21" s="135">
        <f t="shared" si="3"/>
        <v>0</v>
      </c>
      <c r="X21" s="135">
        <f t="shared" si="3"/>
        <v>0</v>
      </c>
      <c r="Y21" s="135">
        <f t="shared" si="3"/>
        <v>0</v>
      </c>
      <c r="Z21" s="135">
        <f t="shared" si="3"/>
        <v>0</v>
      </c>
      <c r="AA21" s="135">
        <f t="shared" si="3"/>
        <v>0</v>
      </c>
      <c r="AB21" s="135">
        <f t="shared" si="3"/>
        <v>0</v>
      </c>
      <c r="AC21" s="135">
        <f t="shared" si="3"/>
        <v>0</v>
      </c>
    </row>
    <row r="22" spans="1:29" ht="31.5" customHeight="1" thickBot="1" x14ac:dyDescent="0.35">
      <c r="A22" s="149"/>
      <c r="B22" s="138" t="s">
        <v>13</v>
      </c>
      <c r="C22" s="141"/>
      <c r="D22" s="141"/>
      <c r="E22" s="140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42" t="s">
        <v>37</v>
      </c>
      <c r="B23" s="143" t="s">
        <v>50</v>
      </c>
      <c r="C23" s="127">
        <f t="shared" ref="C23:D27" si="4">F23+H23+J23+L23+N23+P23+R23+T23+V23+AB23+Z23+X23</f>
        <v>0</v>
      </c>
      <c r="D23" s="127">
        <f t="shared" si="4"/>
        <v>0</v>
      </c>
      <c r="E23" s="144" t="e">
        <f t="shared" ref="E23:E49" si="5">D23/C23</f>
        <v>#DIV/0!</v>
      </c>
      <c r="F23" s="150">
        <v>0</v>
      </c>
      <c r="G23" s="150">
        <v>0</v>
      </c>
      <c r="H23" s="150">
        <v>0</v>
      </c>
      <c r="I23" s="150">
        <v>0</v>
      </c>
      <c r="J23" s="150">
        <v>0</v>
      </c>
      <c r="K23" s="150">
        <v>0</v>
      </c>
      <c r="L23" s="151">
        <v>0</v>
      </c>
      <c r="M23" s="151">
        <v>0</v>
      </c>
      <c r="N23" s="151">
        <v>0</v>
      </c>
      <c r="O23" s="151">
        <v>0</v>
      </c>
      <c r="P23" s="150">
        <v>0</v>
      </c>
      <c r="Q23" s="9">
        <v>0</v>
      </c>
      <c r="R23" s="150"/>
      <c r="S23" s="9"/>
      <c r="T23" s="150"/>
      <c r="U23" s="9"/>
      <c r="V23" s="150"/>
      <c r="W23" s="9"/>
      <c r="X23" s="150"/>
      <c r="Y23" s="9"/>
      <c r="Z23" s="150"/>
      <c r="AA23" s="9"/>
      <c r="AB23" s="150"/>
      <c r="AC23" s="9"/>
    </row>
    <row r="24" spans="1:29" ht="31.5" customHeight="1" thickBot="1" x14ac:dyDescent="0.35">
      <c r="A24" s="142" t="s">
        <v>38</v>
      </c>
      <c r="B24" s="143" t="s">
        <v>51</v>
      </c>
      <c r="C24" s="127">
        <f t="shared" si="4"/>
        <v>0</v>
      </c>
      <c r="D24" s="127">
        <f t="shared" si="4"/>
        <v>0</v>
      </c>
      <c r="E24" s="144">
        <v>0</v>
      </c>
      <c r="F24" s="150">
        <v>0</v>
      </c>
      <c r="G24" s="150">
        <v>0</v>
      </c>
      <c r="H24" s="150">
        <v>0</v>
      </c>
      <c r="I24" s="150">
        <v>0</v>
      </c>
      <c r="J24" s="150">
        <v>0</v>
      </c>
      <c r="K24" s="150">
        <v>0</v>
      </c>
      <c r="L24" s="151">
        <v>0</v>
      </c>
      <c r="M24" s="151">
        <v>0</v>
      </c>
      <c r="N24" s="151">
        <v>0</v>
      </c>
      <c r="O24" s="150">
        <v>0</v>
      </c>
      <c r="P24" s="150">
        <v>0</v>
      </c>
      <c r="Q24" s="9">
        <v>0</v>
      </c>
      <c r="R24" s="150"/>
      <c r="S24" s="9"/>
      <c r="T24" s="150"/>
      <c r="U24" s="9"/>
      <c r="V24" s="150"/>
      <c r="W24" s="9"/>
      <c r="X24" s="150"/>
      <c r="Y24" s="9"/>
      <c r="Z24" s="150"/>
      <c r="AA24" s="9"/>
      <c r="AB24" s="150"/>
      <c r="AC24" s="9"/>
    </row>
    <row r="25" spans="1:29" ht="31.5" customHeight="1" thickBot="1" x14ac:dyDescent="0.35">
      <c r="A25" s="142" t="s">
        <v>39</v>
      </c>
      <c r="B25" s="152" t="s">
        <v>52</v>
      </c>
      <c r="C25" s="127">
        <f t="shared" si="4"/>
        <v>358.6</v>
      </c>
      <c r="D25" s="127">
        <f t="shared" si="4"/>
        <v>301.03935999999999</v>
      </c>
      <c r="E25" s="144">
        <f t="shared" si="5"/>
        <v>0.83948510875627436</v>
      </c>
      <c r="F25" s="150">
        <v>0</v>
      </c>
      <c r="G25" s="150">
        <v>0</v>
      </c>
      <c r="H25" s="150">
        <v>0</v>
      </c>
      <c r="I25" s="150">
        <v>0</v>
      </c>
      <c r="J25" s="150">
        <v>0</v>
      </c>
      <c r="K25" s="150">
        <v>0</v>
      </c>
      <c r="L25" s="151">
        <v>180.6</v>
      </c>
      <c r="M25" s="151">
        <v>0</v>
      </c>
      <c r="N25" s="151">
        <v>178</v>
      </c>
      <c r="O25" s="150">
        <v>301.03935999999999</v>
      </c>
      <c r="P25" s="150">
        <v>0</v>
      </c>
      <c r="Q25" s="9">
        <v>0</v>
      </c>
      <c r="R25" s="150"/>
      <c r="S25" s="9"/>
      <c r="T25" s="150"/>
      <c r="U25" s="9"/>
      <c r="V25" s="150"/>
      <c r="W25" s="9"/>
      <c r="X25" s="150"/>
      <c r="Y25" s="9"/>
      <c r="Z25" s="150"/>
      <c r="AA25" s="9"/>
      <c r="AB25" s="150"/>
      <c r="AC25" s="9"/>
    </row>
    <row r="26" spans="1:29" ht="31.5" customHeight="1" thickBot="1" x14ac:dyDescent="0.35">
      <c r="A26" s="146" t="s">
        <v>40</v>
      </c>
      <c r="B26" s="153" t="s">
        <v>53</v>
      </c>
      <c r="C26" s="127">
        <f t="shared" si="4"/>
        <v>974.32</v>
      </c>
      <c r="D26" s="127">
        <f t="shared" si="4"/>
        <v>404.49044000000004</v>
      </c>
      <c r="E26" s="131">
        <f t="shared" si="5"/>
        <v>0.41515153132441091</v>
      </c>
      <c r="F26" s="150">
        <v>100</v>
      </c>
      <c r="G26" s="154">
        <v>0</v>
      </c>
      <c r="H26" s="154">
        <v>150</v>
      </c>
      <c r="I26" s="154">
        <v>68.5</v>
      </c>
      <c r="J26" s="155">
        <v>200</v>
      </c>
      <c r="K26" s="16">
        <v>204.69672</v>
      </c>
      <c r="L26" s="156">
        <v>0</v>
      </c>
      <c r="M26" s="156">
        <v>66.102220000000003</v>
      </c>
      <c r="N26" s="156">
        <v>0</v>
      </c>
      <c r="O26" s="156">
        <v>65.191500000000005</v>
      </c>
      <c r="P26" s="155">
        <v>524.32000000000005</v>
      </c>
      <c r="Q26" s="9">
        <v>0</v>
      </c>
      <c r="R26" s="155"/>
      <c r="S26" s="16"/>
      <c r="T26" s="155"/>
      <c r="U26" s="16"/>
      <c r="V26" s="155"/>
      <c r="W26" s="16"/>
      <c r="X26" s="155"/>
      <c r="Y26" s="16"/>
      <c r="Z26" s="155"/>
      <c r="AA26" s="16"/>
      <c r="AB26" s="155"/>
      <c r="AC26" s="16"/>
    </row>
    <row r="27" spans="1:29" ht="31.5" customHeight="1" thickBot="1" x14ac:dyDescent="0.35">
      <c r="A27" s="147" t="s">
        <v>41</v>
      </c>
      <c r="B27" s="157" t="s">
        <v>54</v>
      </c>
      <c r="C27" s="158">
        <f t="shared" si="4"/>
        <v>169</v>
      </c>
      <c r="D27" s="158">
        <f t="shared" si="4"/>
        <v>167.904</v>
      </c>
      <c r="E27" s="136">
        <f t="shared" si="5"/>
        <v>0.99351479289940825</v>
      </c>
      <c r="F27" s="159">
        <v>82</v>
      </c>
      <c r="G27" s="159">
        <v>0</v>
      </c>
      <c r="H27" s="159">
        <v>0</v>
      </c>
      <c r="I27" s="159">
        <v>19.079999999999998</v>
      </c>
      <c r="J27" s="159">
        <v>0</v>
      </c>
      <c r="K27" s="45">
        <v>61.055999999999997</v>
      </c>
      <c r="L27" s="159">
        <v>87</v>
      </c>
      <c r="M27" s="159">
        <v>87.768000000000001</v>
      </c>
      <c r="N27" s="159">
        <v>0</v>
      </c>
      <c r="O27" s="159">
        <v>0</v>
      </c>
      <c r="P27" s="159">
        <v>0</v>
      </c>
      <c r="Q27" s="45">
        <v>0</v>
      </c>
      <c r="R27" s="159"/>
      <c r="S27" s="45"/>
      <c r="T27" s="159"/>
      <c r="U27" s="45"/>
      <c r="V27" s="159"/>
      <c r="W27" s="45"/>
      <c r="X27" s="159"/>
      <c r="Y27" s="45"/>
      <c r="Z27" s="159"/>
      <c r="AA27" s="45"/>
      <c r="AB27" s="159"/>
      <c r="AC27" s="45"/>
    </row>
    <row r="28" spans="1:29" ht="31.5" customHeight="1" thickBot="1" x14ac:dyDescent="0.35">
      <c r="A28" s="147" t="s">
        <v>42</v>
      </c>
      <c r="B28" s="134" t="s">
        <v>20</v>
      </c>
      <c r="C28" s="135">
        <f>C30+C31+C32+C33+C34+C35+C36</f>
        <v>50</v>
      </c>
      <c r="D28" s="135">
        <f>D30+D31+D32+D33+D34+D35+D36</f>
        <v>32.5</v>
      </c>
      <c r="E28" s="136">
        <f>D28/C28</f>
        <v>0.65</v>
      </c>
      <c r="F28" s="159">
        <f t="shared" ref="F28:S28" si="6">F30+F31+F32+F33+F34+F35+F36</f>
        <v>0</v>
      </c>
      <c r="G28" s="159">
        <f t="shared" si="6"/>
        <v>0</v>
      </c>
      <c r="H28" s="159">
        <f t="shared" si="6"/>
        <v>0</v>
      </c>
      <c r="I28" s="159">
        <f t="shared" si="6"/>
        <v>0</v>
      </c>
      <c r="J28" s="159">
        <f t="shared" si="6"/>
        <v>0</v>
      </c>
      <c r="K28" s="45">
        <f t="shared" si="6"/>
        <v>0</v>
      </c>
      <c r="L28" s="45">
        <f t="shared" si="6"/>
        <v>50</v>
      </c>
      <c r="M28" s="45">
        <f t="shared" si="6"/>
        <v>0</v>
      </c>
      <c r="N28" s="45">
        <f t="shared" si="6"/>
        <v>0</v>
      </c>
      <c r="O28" s="45">
        <f t="shared" si="6"/>
        <v>0</v>
      </c>
      <c r="P28" s="45">
        <f t="shared" si="6"/>
        <v>0</v>
      </c>
      <c r="Q28" s="45">
        <f t="shared" si="6"/>
        <v>32.5</v>
      </c>
      <c r="R28" s="45">
        <f t="shared" si="6"/>
        <v>0</v>
      </c>
      <c r="S28" s="45">
        <f t="shared" si="6"/>
        <v>0</v>
      </c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ht="31.5" customHeight="1" thickBot="1" x14ac:dyDescent="0.35">
      <c r="A29" s="149"/>
      <c r="B29" s="138" t="s">
        <v>56</v>
      </c>
      <c r="C29" s="141"/>
      <c r="D29" s="14"/>
      <c r="E29" s="140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42" t="s">
        <v>45</v>
      </c>
      <c r="B30" s="143" t="s">
        <v>57</v>
      </c>
      <c r="C30" s="127">
        <f>F30+H30+J30+L30+N30+P30+R30+T30+V30+AB30+Z30+X30</f>
        <v>0</v>
      </c>
      <c r="D30" s="127">
        <f>G30+I30+K30+M30+O30+Q30+S30+U30+W30+AC30+AA30+Y30</f>
        <v>0</v>
      </c>
      <c r="E30" s="144" t="e">
        <f>D30/C30</f>
        <v>#DIV/0!</v>
      </c>
      <c r="F30" s="145">
        <v>0</v>
      </c>
      <c r="G30" s="145">
        <v>0</v>
      </c>
      <c r="H30" s="145">
        <v>0</v>
      </c>
      <c r="I30" s="145">
        <v>0</v>
      </c>
      <c r="J30" s="145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</row>
    <row r="31" spans="1:29" ht="31.5" customHeight="1" thickBot="1" x14ac:dyDescent="0.35">
      <c r="A31" s="142" t="s">
        <v>46</v>
      </c>
      <c r="B31" s="152" t="s">
        <v>58</v>
      </c>
      <c r="C31" s="127">
        <f t="shared" ref="C31:D36" si="7">F31+H31+J31+L31+N31+P31+R31+T31+V31+AB31+Z31+X31</f>
        <v>0</v>
      </c>
      <c r="D31" s="127">
        <f t="shared" si="7"/>
        <v>0</v>
      </c>
      <c r="E31" s="144" t="e">
        <f t="shared" si="5"/>
        <v>#DIV/0!</v>
      </c>
      <c r="F31" s="145">
        <v>0</v>
      </c>
      <c r="G31" s="145">
        <v>0</v>
      </c>
      <c r="H31" s="145">
        <v>0</v>
      </c>
      <c r="I31" s="145">
        <v>0</v>
      </c>
      <c r="J31" s="145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</row>
    <row r="32" spans="1:29" ht="31.5" customHeight="1" thickBot="1" x14ac:dyDescent="0.35">
      <c r="A32" s="142" t="s">
        <v>55</v>
      </c>
      <c r="B32" s="152" t="s">
        <v>59</v>
      </c>
      <c r="C32" s="127">
        <f t="shared" si="7"/>
        <v>0</v>
      </c>
      <c r="D32" s="127">
        <f t="shared" si="7"/>
        <v>0</v>
      </c>
      <c r="E32" s="144" t="e">
        <f t="shared" si="5"/>
        <v>#DIV/0!</v>
      </c>
      <c r="F32" s="145">
        <v>0</v>
      </c>
      <c r="G32" s="145">
        <v>0</v>
      </c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</row>
    <row r="33" spans="1:30" ht="31.5" customHeight="1" thickBot="1" x14ac:dyDescent="0.35">
      <c r="A33" s="142" t="s">
        <v>60</v>
      </c>
      <c r="B33" s="160" t="s">
        <v>61</v>
      </c>
      <c r="C33" s="127">
        <f t="shared" si="7"/>
        <v>0</v>
      </c>
      <c r="D33" s="127">
        <f t="shared" si="7"/>
        <v>0</v>
      </c>
      <c r="E33" s="144" t="e">
        <f t="shared" si="5"/>
        <v>#DIV/0!</v>
      </c>
      <c r="F33" s="145">
        <v>0</v>
      </c>
      <c r="G33" s="145">
        <v>0</v>
      </c>
      <c r="H33" s="145">
        <v>0</v>
      </c>
      <c r="I33" s="145">
        <v>0</v>
      </c>
      <c r="J33" s="145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</row>
    <row r="34" spans="1:30" ht="31.5" customHeight="1" thickBot="1" x14ac:dyDescent="0.35">
      <c r="A34" s="142" t="s">
        <v>62</v>
      </c>
      <c r="B34" s="160" t="s">
        <v>82</v>
      </c>
      <c r="C34" s="127">
        <f t="shared" si="7"/>
        <v>0</v>
      </c>
      <c r="D34" s="127">
        <f t="shared" si="7"/>
        <v>0</v>
      </c>
      <c r="E34" s="144" t="e">
        <f t="shared" si="5"/>
        <v>#DIV/0!</v>
      </c>
      <c r="F34" s="145">
        <v>0</v>
      </c>
      <c r="G34" s="145">
        <v>0</v>
      </c>
      <c r="H34" s="145">
        <v>0</v>
      </c>
      <c r="I34" s="145">
        <v>0</v>
      </c>
      <c r="J34" s="145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</row>
    <row r="35" spans="1:30" ht="31.5" customHeight="1" thickBot="1" x14ac:dyDescent="0.35">
      <c r="A35" s="142" t="s">
        <v>63</v>
      </c>
      <c r="B35" s="160" t="s">
        <v>64</v>
      </c>
      <c r="C35" s="127">
        <f t="shared" si="7"/>
        <v>0</v>
      </c>
      <c r="D35" s="127">
        <f t="shared" si="7"/>
        <v>0</v>
      </c>
      <c r="E35" s="144" t="e">
        <f t="shared" si="5"/>
        <v>#DIV/0!</v>
      </c>
      <c r="F35" s="145">
        <v>0</v>
      </c>
      <c r="G35" s="145">
        <v>0</v>
      </c>
      <c r="H35" s="145">
        <v>0</v>
      </c>
      <c r="I35" s="145">
        <v>0</v>
      </c>
      <c r="J35" s="145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</row>
    <row r="36" spans="1:30" ht="31.5" customHeight="1" thickBot="1" x14ac:dyDescent="0.35">
      <c r="A36" s="146" t="s">
        <v>65</v>
      </c>
      <c r="B36" s="161" t="s">
        <v>53</v>
      </c>
      <c r="C36" s="127">
        <f t="shared" si="7"/>
        <v>50</v>
      </c>
      <c r="D36" s="127">
        <f t="shared" si="7"/>
        <v>32.5</v>
      </c>
      <c r="E36" s="131">
        <f>D36/C36</f>
        <v>0.65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50</v>
      </c>
      <c r="M36" s="145">
        <v>0</v>
      </c>
      <c r="N36" s="145">
        <v>0</v>
      </c>
      <c r="O36" s="145">
        <v>0</v>
      </c>
      <c r="P36" s="145">
        <v>0</v>
      </c>
      <c r="Q36" s="145">
        <v>32.5</v>
      </c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</row>
    <row r="37" spans="1:30" ht="31.5" customHeight="1" thickBot="1" x14ac:dyDescent="0.35">
      <c r="A37" s="147" t="s">
        <v>43</v>
      </c>
      <c r="B37" s="157" t="s">
        <v>66</v>
      </c>
      <c r="C37" s="127">
        <f>F37+H37+J37+L37+N37+P37+R37+T37+V37+AB37+Z37+X37</f>
        <v>0</v>
      </c>
      <c r="D37" s="127">
        <f>G37+I37+K37+M37+O37+Q37+S37+U37+W37+AC37+AA37+Y37</f>
        <v>0</v>
      </c>
      <c r="E37" s="136" t="e">
        <f t="shared" si="5"/>
        <v>#DIV/0!</v>
      </c>
      <c r="F37" s="159"/>
      <c r="G37" s="159"/>
      <c r="H37" s="159"/>
      <c r="I37" s="159"/>
      <c r="J37" s="159"/>
      <c r="K37" s="45"/>
      <c r="L37" s="45"/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159"/>
      <c r="S37" s="45"/>
      <c r="T37" s="159"/>
      <c r="U37" s="45"/>
      <c r="V37" s="159"/>
      <c r="W37" s="45"/>
      <c r="X37" s="159"/>
      <c r="Y37" s="45"/>
      <c r="Z37" s="159"/>
      <c r="AA37" s="45"/>
      <c r="AB37" s="159"/>
      <c r="AC37" s="45"/>
    </row>
    <row r="38" spans="1:30" ht="31.5" customHeight="1" thickBot="1" x14ac:dyDescent="0.35">
      <c r="A38" s="147" t="s">
        <v>67</v>
      </c>
      <c r="B38" s="134" t="s">
        <v>16</v>
      </c>
      <c r="C38" s="162">
        <f>C40+C41+C42+C43</f>
        <v>2406.3690000000001</v>
      </c>
      <c r="D38" s="162">
        <f>D40+D41+D42+D43</f>
        <v>2406.3690000000001</v>
      </c>
      <c r="E38" s="136">
        <f t="shared" si="5"/>
        <v>1</v>
      </c>
      <c r="F38" s="159">
        <f t="shared" ref="F38:Q38" si="8">F40+F41+F42+F43</f>
        <v>744</v>
      </c>
      <c r="G38" s="159">
        <f t="shared" si="8"/>
        <v>130.29873000000001</v>
      </c>
      <c r="H38" s="159">
        <f t="shared" si="8"/>
        <v>624</v>
      </c>
      <c r="I38" s="159">
        <f t="shared" si="8"/>
        <v>833.29316999999992</v>
      </c>
      <c r="J38" s="159">
        <f t="shared" si="8"/>
        <v>424</v>
      </c>
      <c r="K38" s="45">
        <f t="shared" si="8"/>
        <v>756.69770000000005</v>
      </c>
      <c r="L38" s="45">
        <f t="shared" si="8"/>
        <v>500.91300000000001</v>
      </c>
      <c r="M38" s="45">
        <f t="shared" si="8"/>
        <v>572.62340000000006</v>
      </c>
      <c r="N38" s="45">
        <f t="shared" si="8"/>
        <v>57.456000000000003</v>
      </c>
      <c r="O38" s="45">
        <f t="shared" si="8"/>
        <v>57.456000000000003</v>
      </c>
      <c r="P38" s="45">
        <f t="shared" si="8"/>
        <v>56</v>
      </c>
      <c r="Q38" s="45">
        <f t="shared" si="8"/>
        <v>56</v>
      </c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30" ht="31.5" customHeight="1" thickBot="1" x14ac:dyDescent="0.35">
      <c r="A39" s="149"/>
      <c r="B39" s="138" t="s">
        <v>13</v>
      </c>
      <c r="C39" s="139"/>
      <c r="D39" s="13"/>
      <c r="E39" s="140"/>
      <c r="F39" s="163"/>
      <c r="G39" s="163"/>
      <c r="H39" s="163"/>
      <c r="I39" s="163"/>
      <c r="J39" s="163"/>
      <c r="K39" s="17"/>
      <c r="L39" s="163"/>
      <c r="M39" s="163"/>
      <c r="N39" s="163"/>
      <c r="O39" s="163"/>
      <c r="P39" s="163"/>
      <c r="Q39" s="17"/>
      <c r="R39" s="163"/>
      <c r="S39" s="17"/>
      <c r="T39" s="163"/>
      <c r="U39" s="17"/>
      <c r="V39" s="163"/>
      <c r="W39" s="17"/>
      <c r="X39" s="163"/>
      <c r="Y39" s="17"/>
      <c r="Z39" s="163"/>
      <c r="AA39" s="17"/>
      <c r="AB39" s="163"/>
      <c r="AC39" s="17"/>
    </row>
    <row r="40" spans="1:30" ht="31.5" customHeight="1" thickBot="1" x14ac:dyDescent="0.35">
      <c r="A40" s="142" t="s">
        <v>68</v>
      </c>
      <c r="B40" s="143" t="s">
        <v>17</v>
      </c>
      <c r="C40" s="127">
        <f t="shared" ref="C40:D44" si="9">F40+H40+J40+L40+N40+P40+R40+T40+V40+AB40+Z40+X40</f>
        <v>1726.913</v>
      </c>
      <c r="D40" s="127">
        <f t="shared" si="9"/>
        <v>1726.913</v>
      </c>
      <c r="E40" s="144">
        <f t="shared" si="5"/>
        <v>1</v>
      </c>
      <c r="F40" s="151">
        <v>500</v>
      </c>
      <c r="G40" s="151">
        <v>116.29873000000001</v>
      </c>
      <c r="H40" s="151">
        <v>500</v>
      </c>
      <c r="I40" s="151">
        <v>646.53008999999997</v>
      </c>
      <c r="J40" s="8">
        <v>300</v>
      </c>
      <c r="K40" s="8">
        <v>530.75701000000004</v>
      </c>
      <c r="L40" s="151">
        <v>426.91300000000001</v>
      </c>
      <c r="M40" s="151">
        <v>433.32717000000002</v>
      </c>
      <c r="N40" s="151">
        <v>0</v>
      </c>
      <c r="O40" s="151">
        <v>0</v>
      </c>
      <c r="P40" s="151">
        <v>0</v>
      </c>
      <c r="Q40" s="8">
        <v>0</v>
      </c>
      <c r="R40" s="8"/>
      <c r="S40" s="8"/>
      <c r="T40" s="8"/>
      <c r="U40" s="8"/>
      <c r="V40" s="151"/>
      <c r="W40" s="8"/>
      <c r="X40" s="151"/>
      <c r="Y40" s="8"/>
      <c r="Z40" s="151"/>
      <c r="AA40" s="8"/>
      <c r="AB40" s="151"/>
      <c r="AC40" s="8"/>
    </row>
    <row r="41" spans="1:30" ht="31.5" customHeight="1" thickBot="1" x14ac:dyDescent="0.35">
      <c r="A41" s="142" t="s">
        <v>69</v>
      </c>
      <c r="B41" s="143" t="s">
        <v>18</v>
      </c>
      <c r="C41" s="127">
        <f t="shared" si="9"/>
        <v>596</v>
      </c>
      <c r="D41" s="127">
        <f t="shared" si="9"/>
        <v>596</v>
      </c>
      <c r="E41" s="144">
        <f t="shared" si="5"/>
        <v>1</v>
      </c>
      <c r="F41" s="151">
        <v>230</v>
      </c>
      <c r="G41" s="151">
        <v>0</v>
      </c>
      <c r="H41" s="151">
        <v>110</v>
      </c>
      <c r="I41" s="151">
        <v>172.77307999999999</v>
      </c>
      <c r="J41" s="8">
        <v>110</v>
      </c>
      <c r="K41" s="8">
        <v>212.44068999999999</v>
      </c>
      <c r="L41" s="151">
        <v>60</v>
      </c>
      <c r="M41" s="151">
        <v>124.78623</v>
      </c>
      <c r="N41" s="151">
        <v>43</v>
      </c>
      <c r="O41" s="151">
        <v>43</v>
      </c>
      <c r="P41" s="151">
        <v>43</v>
      </c>
      <c r="Q41" s="8">
        <v>43</v>
      </c>
      <c r="R41" s="151"/>
      <c r="S41" s="8"/>
      <c r="T41" s="151"/>
      <c r="U41" s="8"/>
      <c r="V41" s="151"/>
      <c r="W41" s="8"/>
      <c r="X41" s="151"/>
      <c r="Y41" s="8"/>
      <c r="Z41" s="151"/>
      <c r="AA41" s="8"/>
      <c r="AB41" s="151"/>
      <c r="AC41" s="8"/>
      <c r="AD41" s="2"/>
    </row>
    <row r="42" spans="1:30" ht="31.5" customHeight="1" thickBot="1" x14ac:dyDescent="0.35">
      <c r="A42" s="142" t="s">
        <v>70</v>
      </c>
      <c r="B42" s="143" t="s">
        <v>19</v>
      </c>
      <c r="C42" s="127">
        <f t="shared" si="9"/>
        <v>83.456000000000003</v>
      </c>
      <c r="D42" s="127">
        <f t="shared" si="9"/>
        <v>83.456000000000003</v>
      </c>
      <c r="E42" s="144">
        <f t="shared" si="5"/>
        <v>1</v>
      </c>
      <c r="F42" s="151">
        <v>14</v>
      </c>
      <c r="G42" s="151">
        <v>14</v>
      </c>
      <c r="H42" s="151">
        <v>14</v>
      </c>
      <c r="I42" s="151">
        <v>13.99</v>
      </c>
      <c r="J42" s="8">
        <v>14</v>
      </c>
      <c r="K42" s="8">
        <v>13.5</v>
      </c>
      <c r="L42" s="151">
        <v>14</v>
      </c>
      <c r="M42" s="151">
        <v>14.51</v>
      </c>
      <c r="N42" s="151">
        <v>14.456</v>
      </c>
      <c r="O42" s="151">
        <v>14.456</v>
      </c>
      <c r="P42" s="151">
        <v>13</v>
      </c>
      <c r="Q42" s="8">
        <v>13</v>
      </c>
      <c r="R42" s="151"/>
      <c r="S42" s="8"/>
      <c r="T42" s="151"/>
      <c r="U42" s="8"/>
      <c r="V42" s="151"/>
      <c r="W42" s="8"/>
      <c r="X42" s="151"/>
      <c r="Y42" s="8"/>
      <c r="Z42" s="151"/>
      <c r="AA42" s="8"/>
      <c r="AB42" s="151"/>
      <c r="AC42" s="8"/>
      <c r="AD42" s="2"/>
    </row>
    <row r="43" spans="1:30" ht="31.5" customHeight="1" thickBot="1" x14ac:dyDescent="0.35">
      <c r="A43" s="146" t="s">
        <v>71</v>
      </c>
      <c r="B43" s="130" t="s">
        <v>27</v>
      </c>
      <c r="C43" s="127">
        <f t="shared" si="9"/>
        <v>0</v>
      </c>
      <c r="D43" s="127">
        <f t="shared" si="9"/>
        <v>0</v>
      </c>
      <c r="E43" s="131" t="e">
        <f t="shared" si="5"/>
        <v>#DIV/0!</v>
      </c>
      <c r="F43" s="156"/>
      <c r="G43" s="156"/>
      <c r="H43" s="156"/>
      <c r="I43" s="156"/>
      <c r="J43" s="156"/>
      <c r="K43" s="156"/>
      <c r="L43" s="156"/>
      <c r="M43" s="156">
        <v>0</v>
      </c>
      <c r="N43" s="156"/>
      <c r="O43" s="156"/>
      <c r="P43" s="156"/>
      <c r="Q43" s="16"/>
      <c r="R43" s="16"/>
      <c r="S43" s="16"/>
      <c r="T43" s="16"/>
      <c r="U43" s="16"/>
      <c r="V43" s="16"/>
      <c r="W43" s="16"/>
      <c r="X43" s="16"/>
      <c r="Y43" s="16"/>
      <c r="Z43" s="156"/>
      <c r="AA43" s="16"/>
      <c r="AB43" s="156"/>
      <c r="AC43" s="16"/>
      <c r="AD43" s="2"/>
    </row>
    <row r="44" spans="1:30" ht="68.25" customHeight="1" thickBot="1" x14ac:dyDescent="0.35">
      <c r="A44" s="147" t="s">
        <v>72</v>
      </c>
      <c r="B44" s="134" t="s">
        <v>73</v>
      </c>
      <c r="C44" s="158">
        <f t="shared" si="9"/>
        <v>0</v>
      </c>
      <c r="D44" s="158">
        <f t="shared" si="9"/>
        <v>0</v>
      </c>
      <c r="E44" s="164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2"/>
    </row>
    <row r="45" spans="1:30" ht="33.75" customHeight="1" thickBot="1" x14ac:dyDescent="0.35">
      <c r="A45" s="147" t="s">
        <v>74</v>
      </c>
      <c r="B45" s="134" t="s">
        <v>77</v>
      </c>
      <c r="C45" s="162">
        <f>C47+C48</f>
        <v>856.9</v>
      </c>
      <c r="D45" s="162">
        <f>D47+D48</f>
        <v>846.10106999999994</v>
      </c>
      <c r="E45" s="164">
        <f t="shared" si="5"/>
        <v>0.98739767767534126</v>
      </c>
      <c r="F45" s="159">
        <f t="shared" ref="F45:K45" si="10">F47+F48</f>
        <v>115.2</v>
      </c>
      <c r="G45" s="159">
        <f t="shared" si="10"/>
        <v>14.87116</v>
      </c>
      <c r="H45" s="159">
        <f t="shared" si="10"/>
        <v>145.19999999999999</v>
      </c>
      <c r="I45" s="159">
        <f t="shared" si="10"/>
        <v>243.75716</v>
      </c>
      <c r="J45" s="159">
        <f t="shared" si="10"/>
        <v>146.80000000000001</v>
      </c>
      <c r="K45" s="45">
        <f t="shared" si="10"/>
        <v>137.95264</v>
      </c>
      <c r="L45" s="45">
        <f t="shared" ref="L45:Q45" si="11">L47+L48</f>
        <v>164.20000000000002</v>
      </c>
      <c r="M45" s="45">
        <f t="shared" si="11"/>
        <v>174.55856</v>
      </c>
      <c r="N45" s="45">
        <f t="shared" si="11"/>
        <v>139.5</v>
      </c>
      <c r="O45" s="45">
        <f t="shared" si="11"/>
        <v>99.44717</v>
      </c>
      <c r="P45" s="45">
        <f t="shared" si="11"/>
        <v>146</v>
      </c>
      <c r="Q45" s="45">
        <f t="shared" si="11"/>
        <v>175.51437999999999</v>
      </c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2"/>
    </row>
    <row r="46" spans="1:30" ht="25.15" customHeight="1" thickBot="1" x14ac:dyDescent="0.35">
      <c r="A46" s="149"/>
      <c r="B46" s="138" t="s">
        <v>13</v>
      </c>
      <c r="C46" s="165"/>
      <c r="D46" s="13"/>
      <c r="E46" s="140"/>
      <c r="F46" s="163"/>
      <c r="G46" s="163"/>
      <c r="H46" s="163"/>
      <c r="I46" s="163"/>
      <c r="J46" s="163"/>
      <c r="K46" s="17"/>
      <c r="L46" s="163"/>
      <c r="M46" s="163"/>
      <c r="N46" s="163"/>
      <c r="O46" s="163"/>
      <c r="P46" s="163"/>
      <c r="Q46" s="17"/>
      <c r="R46" s="163"/>
      <c r="S46" s="17"/>
      <c r="T46" s="163"/>
      <c r="U46" s="17"/>
      <c r="V46" s="163"/>
      <c r="W46" s="17"/>
      <c r="X46" s="163"/>
      <c r="Y46" s="17"/>
      <c r="Z46" s="163"/>
      <c r="AA46" s="17"/>
      <c r="AB46" s="163"/>
      <c r="AC46" s="17"/>
      <c r="AD46" s="2"/>
    </row>
    <row r="47" spans="1:30" ht="31.5" customHeight="1" thickBot="1" x14ac:dyDescent="0.35">
      <c r="A47" s="142" t="s">
        <v>75</v>
      </c>
      <c r="B47" s="143" t="s">
        <v>78</v>
      </c>
      <c r="C47" s="127">
        <f t="shared" ref="C47:D50" si="12">F47+H47+J47+L47+N47+P47+R47+T47+V47+AB47+Z47+X47</f>
        <v>98.4</v>
      </c>
      <c r="D47" s="127">
        <f t="shared" si="12"/>
        <v>97.164170000000013</v>
      </c>
      <c r="E47" s="166">
        <f t="shared" si="5"/>
        <v>0.98744075203252035</v>
      </c>
      <c r="F47" s="151">
        <v>15.2</v>
      </c>
      <c r="G47" s="151">
        <v>14.87116</v>
      </c>
      <c r="H47" s="151">
        <v>15.2</v>
      </c>
      <c r="I47" s="151">
        <v>14.87114</v>
      </c>
      <c r="J47" s="151">
        <v>16.8</v>
      </c>
      <c r="K47" s="8">
        <v>17.425160000000002</v>
      </c>
      <c r="L47" s="151">
        <v>16.8</v>
      </c>
      <c r="M47" s="151">
        <v>16.665569999999999</v>
      </c>
      <c r="N47" s="151">
        <v>17.2</v>
      </c>
      <c r="O47" s="151">
        <v>16.665569999999999</v>
      </c>
      <c r="P47" s="151">
        <v>17.2</v>
      </c>
      <c r="Q47" s="8">
        <v>16.665569999999999</v>
      </c>
      <c r="R47" s="151"/>
      <c r="S47" s="8"/>
      <c r="T47" s="151"/>
      <c r="U47" s="8"/>
      <c r="V47" s="151"/>
      <c r="W47" s="8"/>
      <c r="X47" s="151"/>
      <c r="Y47" s="8"/>
      <c r="Z47" s="151"/>
      <c r="AA47" s="8"/>
      <c r="AB47" s="151"/>
      <c r="AC47" s="8"/>
      <c r="AD47" s="2"/>
    </row>
    <row r="48" spans="1:30" ht="27" customHeight="1" thickBot="1" x14ac:dyDescent="0.35">
      <c r="A48" s="146" t="s">
        <v>76</v>
      </c>
      <c r="B48" s="130" t="s">
        <v>79</v>
      </c>
      <c r="C48" s="127">
        <f t="shared" si="12"/>
        <v>758.5</v>
      </c>
      <c r="D48" s="127">
        <f t="shared" si="12"/>
        <v>748.93689999999992</v>
      </c>
      <c r="E48" s="167">
        <f>D48/C48</f>
        <v>0.98739208965062608</v>
      </c>
      <c r="F48" s="156">
        <v>100</v>
      </c>
      <c r="G48" s="156">
        <v>0</v>
      </c>
      <c r="H48" s="156">
        <v>130</v>
      </c>
      <c r="I48" s="156">
        <v>228.88602</v>
      </c>
      <c r="J48" s="156">
        <v>130</v>
      </c>
      <c r="K48" s="16">
        <v>120.52748</v>
      </c>
      <c r="L48" s="156">
        <v>147.4</v>
      </c>
      <c r="M48" s="156">
        <v>157.89299</v>
      </c>
      <c r="N48" s="156">
        <v>122.3</v>
      </c>
      <c r="O48" s="156">
        <v>82.781599999999997</v>
      </c>
      <c r="P48" s="156">
        <v>128.80000000000001</v>
      </c>
      <c r="Q48" s="16">
        <v>158.84880999999999</v>
      </c>
      <c r="R48" s="156"/>
      <c r="S48" s="16"/>
      <c r="T48" s="156"/>
      <c r="U48" s="16"/>
      <c r="V48" s="156"/>
      <c r="W48" s="16"/>
      <c r="X48" s="156"/>
      <c r="Y48" s="16"/>
      <c r="Z48" s="156"/>
      <c r="AA48" s="16"/>
      <c r="AB48" s="156"/>
      <c r="AC48" s="16"/>
      <c r="AD48" s="2"/>
    </row>
    <row r="49" spans="1:30" ht="29.25" customHeight="1" thickBot="1" x14ac:dyDescent="0.35">
      <c r="A49" s="147" t="s">
        <v>80</v>
      </c>
      <c r="B49" s="134" t="s">
        <v>81</v>
      </c>
      <c r="C49" s="158">
        <f t="shared" si="12"/>
        <v>0</v>
      </c>
      <c r="D49" s="158">
        <f t="shared" si="12"/>
        <v>0</v>
      </c>
      <c r="E49" s="164" t="e">
        <f t="shared" si="5"/>
        <v>#DIV/0!</v>
      </c>
      <c r="F49" s="159">
        <v>0</v>
      </c>
      <c r="G49" s="159">
        <v>0</v>
      </c>
      <c r="H49" s="159">
        <v>0</v>
      </c>
      <c r="I49" s="159">
        <v>0</v>
      </c>
      <c r="J49" s="159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2"/>
    </row>
    <row r="50" spans="1:30" ht="27" customHeight="1" thickBot="1" x14ac:dyDescent="0.35">
      <c r="A50" s="147" t="s">
        <v>90</v>
      </c>
      <c r="B50" s="134" t="s">
        <v>91</v>
      </c>
      <c r="C50" s="158">
        <f t="shared" si="12"/>
        <v>1050</v>
      </c>
      <c r="D50" s="158">
        <f t="shared" si="12"/>
        <v>42</v>
      </c>
      <c r="E50" s="164">
        <f>D50/C50</f>
        <v>0.04</v>
      </c>
      <c r="F50" s="159">
        <v>0</v>
      </c>
      <c r="G50" s="159">
        <v>0</v>
      </c>
      <c r="H50" s="159">
        <v>600</v>
      </c>
      <c r="I50" s="159">
        <v>42</v>
      </c>
      <c r="J50" s="159">
        <v>0</v>
      </c>
      <c r="K50" s="45">
        <v>0</v>
      </c>
      <c r="L50" s="45"/>
      <c r="M50" s="45"/>
      <c r="N50" s="45">
        <v>225</v>
      </c>
      <c r="O50" s="45">
        <v>0</v>
      </c>
      <c r="P50" s="45">
        <v>225</v>
      </c>
      <c r="Q50" s="45">
        <v>0</v>
      </c>
      <c r="R50" s="159"/>
      <c r="S50" s="45"/>
      <c r="T50" s="159"/>
      <c r="U50" s="45"/>
      <c r="V50" s="159"/>
      <c r="W50" s="45"/>
      <c r="X50" s="45"/>
      <c r="Y50" s="45"/>
      <c r="Z50" s="45"/>
      <c r="AA50" s="45"/>
      <c r="AB50" s="45"/>
      <c r="AC50" s="45"/>
      <c r="AD50" s="2"/>
    </row>
    <row r="51" spans="1:30" ht="27.75" customHeight="1" thickBot="1" x14ac:dyDescent="0.35">
      <c r="A51" s="168"/>
      <c r="B51" s="169" t="s">
        <v>8</v>
      </c>
      <c r="C51" s="170">
        <f>C9+C10+C11+C21+C27+C28+C37+C38+C44+C45+C49+C50</f>
        <v>6229.0290000000005</v>
      </c>
      <c r="D51" s="170">
        <f>D9+D10+D11+D21+D27+D28+D37+D38+D44+D45+D49+D50</f>
        <v>4264.1836199999998</v>
      </c>
      <c r="E51" s="171">
        <f>D51/C51</f>
        <v>0.68456634573382136</v>
      </c>
      <c r="F51" s="170">
        <f>F9+F10+F11+F21+F27+F28+F37+F38+F44+F45+F49+F50</f>
        <v>1041.2</v>
      </c>
      <c r="G51" s="170">
        <f t="shared" ref="G51:AC51" si="13">G9+G10+G11+G21+G27+G28+G37+G38+G44+G45+G49+G50</f>
        <v>145.16989000000001</v>
      </c>
      <c r="H51" s="170">
        <f t="shared" si="13"/>
        <v>1599.2</v>
      </c>
      <c r="I51" s="170">
        <f t="shared" si="13"/>
        <v>1206.63033</v>
      </c>
      <c r="J51" s="170">
        <f t="shared" si="13"/>
        <v>840.8</v>
      </c>
      <c r="K51" s="170">
        <f t="shared" si="13"/>
        <v>1160.4030600000001</v>
      </c>
      <c r="L51" s="170">
        <f t="shared" si="13"/>
        <v>1046.5530000000001</v>
      </c>
      <c r="M51" s="170">
        <f>M9+M10+M11+M21+M27+M28+M37+M38+M44+M45+M49+M50</f>
        <v>964.83193000000006</v>
      </c>
      <c r="N51" s="170">
        <f t="shared" si="13"/>
        <v>599.95600000000002</v>
      </c>
      <c r="O51" s="170">
        <f t="shared" si="13"/>
        <v>523.13403000000005</v>
      </c>
      <c r="P51" s="170">
        <f t="shared" si="13"/>
        <v>1101.3200000000002</v>
      </c>
      <c r="Q51" s="170">
        <f>Q9+Q10+Q11+Q21+Q27+Q28+Q37+Q38+Q44+Q45+Q49+Q50</f>
        <v>264.01437999999996</v>
      </c>
      <c r="R51" s="170">
        <f t="shared" si="13"/>
        <v>0</v>
      </c>
      <c r="S51" s="170">
        <f t="shared" si="13"/>
        <v>0</v>
      </c>
      <c r="T51" s="170">
        <f t="shared" si="13"/>
        <v>0</v>
      </c>
      <c r="U51" s="170">
        <f t="shared" si="13"/>
        <v>0</v>
      </c>
      <c r="V51" s="170">
        <f t="shared" si="13"/>
        <v>0</v>
      </c>
      <c r="W51" s="170">
        <f t="shared" si="13"/>
        <v>0</v>
      </c>
      <c r="X51" s="170">
        <f t="shared" si="13"/>
        <v>0</v>
      </c>
      <c r="Y51" s="170">
        <f t="shared" si="13"/>
        <v>0</v>
      </c>
      <c r="Z51" s="170">
        <f t="shared" si="13"/>
        <v>0</v>
      </c>
      <c r="AA51" s="170">
        <f t="shared" si="13"/>
        <v>0</v>
      </c>
      <c r="AB51" s="170">
        <f t="shared" si="13"/>
        <v>0</v>
      </c>
      <c r="AC51" s="170">
        <f t="shared" si="13"/>
        <v>0</v>
      </c>
      <c r="AD51" s="2"/>
    </row>
    <row r="52" spans="1:30" ht="33.75" customHeight="1" x14ac:dyDescent="0.3">
      <c r="A52" s="5"/>
      <c r="B52" s="11" t="s">
        <v>84</v>
      </c>
      <c r="C52" s="172"/>
      <c r="D52" s="173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74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6003-E806-4DA8-A97A-815CEA4B37A9}">
  <sheetPr>
    <pageSetUpPr fitToPage="1"/>
  </sheetPr>
  <dimension ref="A1:AD53"/>
  <sheetViews>
    <sheetView topLeftCell="A46" workbookViewId="0">
      <selection activeCell="K9" sqref="K9:Q10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2" t="s">
        <v>111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89"/>
    </row>
    <row r="3" spans="1:29" ht="20.25" x14ac:dyDescent="0.3">
      <c r="A3" s="203" t="s">
        <v>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193"/>
    </row>
    <row r="4" spans="1:29" ht="15.75" x14ac:dyDescent="0.25">
      <c r="A4" s="204" t="s">
        <v>47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194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05" t="s">
        <v>0</v>
      </c>
      <c r="B6" s="213" t="s">
        <v>10</v>
      </c>
      <c r="C6" s="198" t="s">
        <v>105</v>
      </c>
      <c r="D6" s="208"/>
      <c r="E6" s="199"/>
      <c r="F6" s="216" t="s">
        <v>4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8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</row>
    <row r="7" spans="1:29" ht="18.75" x14ac:dyDescent="0.2">
      <c r="A7" s="206"/>
      <c r="B7" s="214"/>
      <c r="C7" s="209"/>
      <c r="D7" s="210"/>
      <c r="E7" s="211"/>
      <c r="F7" s="198" t="s">
        <v>5</v>
      </c>
      <c r="G7" s="199"/>
      <c r="H7" s="198" t="s">
        <v>6</v>
      </c>
      <c r="I7" s="199"/>
      <c r="J7" s="198" t="s">
        <v>7</v>
      </c>
      <c r="K7" s="199"/>
      <c r="L7" s="198" t="s">
        <v>87</v>
      </c>
      <c r="M7" s="199"/>
      <c r="N7" s="198" t="s">
        <v>88</v>
      </c>
      <c r="O7" s="199"/>
      <c r="P7" s="198" t="s">
        <v>89</v>
      </c>
      <c r="Q7" s="199"/>
      <c r="R7" s="198" t="s">
        <v>92</v>
      </c>
      <c r="S7" s="199"/>
      <c r="T7" s="198" t="s">
        <v>93</v>
      </c>
      <c r="U7" s="199"/>
      <c r="V7" s="198" t="s">
        <v>94</v>
      </c>
      <c r="W7" s="199"/>
      <c r="X7" s="198" t="s">
        <v>96</v>
      </c>
      <c r="Y7" s="199"/>
      <c r="Z7" s="198" t="s">
        <v>97</v>
      </c>
      <c r="AA7" s="199"/>
      <c r="AB7" s="198" t="s">
        <v>98</v>
      </c>
      <c r="AC7" s="199"/>
    </row>
    <row r="8" spans="1:29" ht="19.5" thickBot="1" x14ac:dyDescent="0.25">
      <c r="A8" s="207"/>
      <c r="B8" s="215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25">
        <v>1</v>
      </c>
      <c r="B9" s="126" t="s">
        <v>11</v>
      </c>
      <c r="C9" s="127">
        <f>F9+H9+J9+L9+N9+P9+R9+T9+V9+AB9+Z9+X9</f>
        <v>0</v>
      </c>
      <c r="D9" s="127">
        <f>G9+I9+K9+M9+O9+Q9+S9+U9+W9+AC9+AA9+Y9</f>
        <v>0</v>
      </c>
      <c r="E9" s="128">
        <v>0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7">
        <v>0</v>
      </c>
      <c r="L9" s="127">
        <v>0</v>
      </c>
      <c r="M9" s="127">
        <v>0</v>
      </c>
      <c r="N9" s="127">
        <v>0</v>
      </c>
      <c r="O9" s="127">
        <v>0</v>
      </c>
      <c r="P9" s="127">
        <v>0</v>
      </c>
      <c r="Q9" s="127">
        <v>0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</row>
    <row r="10" spans="1:29" ht="19.5" thickBot="1" x14ac:dyDescent="0.35">
      <c r="A10" s="129">
        <v>2</v>
      </c>
      <c r="B10" s="130" t="s">
        <v>12</v>
      </c>
      <c r="C10" s="127">
        <f>F10+H10+J10+L10+N10+P10+R10+T10+V10+AB10+Z10+X10</f>
        <v>0</v>
      </c>
      <c r="D10" s="127">
        <f>G10+I10+K10+M10+O10+Q10+S10+U10+W10+AC10+AA10+Y10</f>
        <v>0</v>
      </c>
      <c r="E10" s="131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</row>
    <row r="11" spans="1:29" ht="21" thickBot="1" x14ac:dyDescent="0.35">
      <c r="A11" s="133">
        <v>3</v>
      </c>
      <c r="B11" s="134" t="s">
        <v>48</v>
      </c>
      <c r="C11" s="135">
        <f>C13+C14+C15+C16+C17+C18+C19+C20</f>
        <v>220.39999999999998</v>
      </c>
      <c r="D11" s="135">
        <f>D13+D14+D15+D16+D17+D18+D19+D20</f>
        <v>217.41179000000002</v>
      </c>
      <c r="E11" s="136">
        <f>D11/C11</f>
        <v>0.98644187840290398</v>
      </c>
      <c r="F11" s="135">
        <f t="shared" ref="F11:AC11" si="0">F13+F14+F15+F16+F17+F18+F19+F20</f>
        <v>4.8</v>
      </c>
      <c r="G11" s="135">
        <f t="shared" si="0"/>
        <v>4.6980000000000004</v>
      </c>
      <c r="H11" s="135">
        <f t="shared" si="0"/>
        <v>95.1</v>
      </c>
      <c r="I11" s="135">
        <f t="shared" si="0"/>
        <v>94.693600000000004</v>
      </c>
      <c r="J11" s="135">
        <f t="shared" si="0"/>
        <v>11.6</v>
      </c>
      <c r="K11" s="56">
        <f t="shared" si="0"/>
        <v>11.449729999999999</v>
      </c>
      <c r="L11" s="135">
        <f t="shared" si="0"/>
        <v>9.8000000000000007</v>
      </c>
      <c r="M11" s="56">
        <f t="shared" si="0"/>
        <v>9.6939999999999991</v>
      </c>
      <c r="N11" s="135">
        <f t="shared" si="0"/>
        <v>21.3</v>
      </c>
      <c r="O11" s="56">
        <f t="shared" si="0"/>
        <v>21.088760000000001</v>
      </c>
      <c r="P11" s="135">
        <f t="shared" si="0"/>
        <v>77.8</v>
      </c>
      <c r="Q11" s="56">
        <f t="shared" si="0"/>
        <v>75.787700000000001</v>
      </c>
      <c r="R11" s="56">
        <f t="shared" si="0"/>
        <v>0</v>
      </c>
      <c r="S11" s="56">
        <f t="shared" si="0"/>
        <v>0</v>
      </c>
      <c r="T11" s="56">
        <f t="shared" si="0"/>
        <v>0</v>
      </c>
      <c r="U11" s="56">
        <f t="shared" si="0"/>
        <v>0</v>
      </c>
      <c r="V11" s="56">
        <f t="shared" si="0"/>
        <v>0</v>
      </c>
      <c r="W11" s="56">
        <f t="shared" si="0"/>
        <v>0</v>
      </c>
      <c r="X11" s="56">
        <f t="shared" si="0"/>
        <v>0</v>
      </c>
      <c r="Y11" s="56">
        <f t="shared" si="0"/>
        <v>0</v>
      </c>
      <c r="Z11" s="56">
        <f t="shared" si="0"/>
        <v>0</v>
      </c>
      <c r="AA11" s="56">
        <f t="shared" si="0"/>
        <v>0</v>
      </c>
      <c r="AB11" s="56">
        <f t="shared" si="0"/>
        <v>0</v>
      </c>
      <c r="AC11" s="56">
        <f t="shared" si="0"/>
        <v>0</v>
      </c>
    </row>
    <row r="12" spans="1:29" ht="19.5" thickBot="1" x14ac:dyDescent="0.35">
      <c r="A12" s="137"/>
      <c r="B12" s="138" t="s">
        <v>13</v>
      </c>
      <c r="C12" s="139"/>
      <c r="D12" s="14"/>
      <c r="E12" s="140"/>
      <c r="F12" s="141"/>
      <c r="G12" s="141"/>
      <c r="H12" s="141"/>
      <c r="I12" s="141"/>
      <c r="J12" s="14"/>
      <c r="K12" s="15"/>
      <c r="L12" s="141"/>
      <c r="M12" s="141"/>
      <c r="N12" s="141"/>
      <c r="O12" s="141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 x14ac:dyDescent="0.35">
      <c r="A13" s="142" t="s">
        <v>28</v>
      </c>
      <c r="B13" s="143" t="s">
        <v>14</v>
      </c>
      <c r="C13" s="127">
        <f>F13+H13+J13+L13+N13+P13+R13+T13+V13+AB13+Z13+X13</f>
        <v>3.1</v>
      </c>
      <c r="D13" s="127">
        <f>G13+I13+K13+M13+O13+Q13+S13+U13+W13+AC13+AA13+Y13</f>
        <v>2.9580000000000002</v>
      </c>
      <c r="E13" s="144">
        <f t="shared" ref="E13:E20" si="1">D13/C13</f>
        <v>0.9541935483870968</v>
      </c>
      <c r="F13" s="145">
        <v>0</v>
      </c>
      <c r="G13" s="145">
        <v>0</v>
      </c>
      <c r="H13" s="145">
        <v>1.6</v>
      </c>
      <c r="I13" s="145">
        <v>1.512</v>
      </c>
      <c r="J13" s="145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1.5</v>
      </c>
      <c r="Q13" s="145">
        <v>1.446</v>
      </c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</row>
    <row r="14" spans="1:29" ht="19.5" thickBot="1" x14ac:dyDescent="0.35">
      <c r="A14" s="142" t="s">
        <v>29</v>
      </c>
      <c r="B14" s="143" t="s">
        <v>22</v>
      </c>
      <c r="C14" s="127">
        <f>F14+H14+J14+L14+N14+P14+R14+T14+V14+AB14+Z14+X14</f>
        <v>16.5</v>
      </c>
      <c r="D14" s="127">
        <f>G14+I14+K14+M14+O14+Q14+S14+U14+W14+AC14+AA14+Y14</f>
        <v>16.3566</v>
      </c>
      <c r="E14" s="144">
        <f t="shared" si="1"/>
        <v>0.99130909090909092</v>
      </c>
      <c r="F14" s="145">
        <v>0</v>
      </c>
      <c r="G14" s="145">
        <v>0</v>
      </c>
      <c r="H14" s="145">
        <v>8</v>
      </c>
      <c r="I14" s="145">
        <v>7.891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8.5</v>
      </c>
      <c r="Q14" s="145">
        <v>8.4656000000000002</v>
      </c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</row>
    <row r="15" spans="1:29" ht="19.5" thickBot="1" x14ac:dyDescent="0.35">
      <c r="A15" s="142" t="s">
        <v>30</v>
      </c>
      <c r="B15" s="143" t="s">
        <v>15</v>
      </c>
      <c r="C15" s="127">
        <f t="shared" ref="C15:D20" si="2">F15+H15+J15+L15+N15+P15+R15+T15+V15+AB15+Z15+X15</f>
        <v>133.19999999999999</v>
      </c>
      <c r="D15" s="127">
        <f t="shared" si="2"/>
        <v>132.67218</v>
      </c>
      <c r="E15" s="144">
        <f t="shared" si="1"/>
        <v>0.99603738738738745</v>
      </c>
      <c r="F15" s="145">
        <v>0</v>
      </c>
      <c r="G15" s="145">
        <v>0</v>
      </c>
      <c r="H15" s="145">
        <v>83</v>
      </c>
      <c r="I15" s="145">
        <v>82.825599999999994</v>
      </c>
      <c r="J15" s="145">
        <v>10.7</v>
      </c>
      <c r="K15" s="145">
        <v>10.62473</v>
      </c>
      <c r="L15" s="145">
        <v>5.8</v>
      </c>
      <c r="M15" s="145">
        <v>5.7210000000000001</v>
      </c>
      <c r="N15" s="145">
        <v>17</v>
      </c>
      <c r="O15" s="145">
        <v>16.871749999999999</v>
      </c>
      <c r="P15" s="145">
        <v>16.7</v>
      </c>
      <c r="Q15" s="145">
        <v>16.629100000000001</v>
      </c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</row>
    <row r="16" spans="1:29" ht="19.5" thickBot="1" x14ac:dyDescent="0.35">
      <c r="A16" s="142" t="s">
        <v>31</v>
      </c>
      <c r="B16" s="143" t="s">
        <v>21</v>
      </c>
      <c r="C16" s="127">
        <f t="shared" si="2"/>
        <v>8.1999999999999993</v>
      </c>
      <c r="D16" s="127">
        <f t="shared" si="2"/>
        <v>7.9300100000000002</v>
      </c>
      <c r="E16" s="144">
        <f t="shared" si="1"/>
        <v>0.96707439024390252</v>
      </c>
      <c r="F16" s="145">
        <v>0</v>
      </c>
      <c r="G16" s="145">
        <v>0</v>
      </c>
      <c r="H16" s="145">
        <v>2.5</v>
      </c>
      <c r="I16" s="145">
        <v>2.4649999999999999</v>
      </c>
      <c r="J16" s="145">
        <v>0.3</v>
      </c>
      <c r="K16" s="145">
        <v>0.23499999999999999</v>
      </c>
      <c r="L16" s="145">
        <v>1</v>
      </c>
      <c r="M16" s="145">
        <v>0.97299999999999998</v>
      </c>
      <c r="N16" s="145">
        <v>4.3</v>
      </c>
      <c r="O16" s="145">
        <v>4.2170100000000001</v>
      </c>
      <c r="P16" s="145">
        <v>0.1</v>
      </c>
      <c r="Q16" s="145">
        <v>0.04</v>
      </c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</row>
    <row r="17" spans="1:29" ht="19.5" thickBot="1" x14ac:dyDescent="0.35">
      <c r="A17" s="142" t="s">
        <v>32</v>
      </c>
      <c r="B17" s="143" t="s">
        <v>23</v>
      </c>
      <c r="C17" s="127">
        <f t="shared" si="2"/>
        <v>4.4000000000000004</v>
      </c>
      <c r="D17" s="127">
        <f t="shared" si="2"/>
        <v>4.2530000000000001</v>
      </c>
      <c r="E17" s="144">
        <f t="shared" si="1"/>
        <v>0.96659090909090906</v>
      </c>
      <c r="F17" s="145">
        <v>1.4</v>
      </c>
      <c r="G17" s="145">
        <v>1.323</v>
      </c>
      <c r="H17" s="145">
        <v>0</v>
      </c>
      <c r="I17" s="145">
        <v>0</v>
      </c>
      <c r="J17" s="145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3</v>
      </c>
      <c r="Q17" s="145">
        <v>2.93</v>
      </c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</row>
    <row r="18" spans="1:29" ht="19.5" thickBot="1" x14ac:dyDescent="0.35">
      <c r="A18" s="142" t="s">
        <v>33</v>
      </c>
      <c r="B18" s="143" t="s">
        <v>24</v>
      </c>
      <c r="C18" s="127">
        <f t="shared" si="2"/>
        <v>42.4</v>
      </c>
      <c r="D18" s="127">
        <f t="shared" si="2"/>
        <v>41.572000000000003</v>
      </c>
      <c r="E18" s="144">
        <f t="shared" si="1"/>
        <v>0.98047169811320767</v>
      </c>
      <c r="F18" s="145">
        <v>3.4</v>
      </c>
      <c r="G18" s="145">
        <v>3.375</v>
      </c>
      <c r="H18" s="145">
        <v>0</v>
      </c>
      <c r="I18" s="145">
        <v>0</v>
      </c>
      <c r="J18" s="145">
        <v>0</v>
      </c>
      <c r="K18" s="145">
        <v>0</v>
      </c>
      <c r="L18" s="145">
        <v>3</v>
      </c>
      <c r="M18" s="145">
        <v>3</v>
      </c>
      <c r="N18" s="145">
        <v>0</v>
      </c>
      <c r="O18" s="145">
        <v>0</v>
      </c>
      <c r="P18" s="145">
        <v>36</v>
      </c>
      <c r="Q18" s="145">
        <v>35.197000000000003</v>
      </c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</row>
    <row r="19" spans="1:29" ht="19.5" thickBot="1" x14ac:dyDescent="0.35">
      <c r="A19" s="142" t="s">
        <v>34</v>
      </c>
      <c r="B19" s="143" t="s">
        <v>26</v>
      </c>
      <c r="C19" s="127">
        <f t="shared" si="2"/>
        <v>12.6</v>
      </c>
      <c r="D19" s="127">
        <f t="shared" si="2"/>
        <v>11.67</v>
      </c>
      <c r="E19" s="144">
        <f t="shared" si="1"/>
        <v>0.92619047619047623</v>
      </c>
      <c r="F19" s="145">
        <v>0</v>
      </c>
      <c r="G19" s="145">
        <v>0</v>
      </c>
      <c r="H19" s="145">
        <v>0</v>
      </c>
      <c r="I19" s="145">
        <v>0</v>
      </c>
      <c r="J19" s="145">
        <v>0.6</v>
      </c>
      <c r="K19" s="145">
        <v>0.59</v>
      </c>
      <c r="L19" s="145">
        <v>0</v>
      </c>
      <c r="M19" s="145">
        <v>0</v>
      </c>
      <c r="N19" s="145">
        <v>0</v>
      </c>
      <c r="O19" s="145">
        <v>0</v>
      </c>
      <c r="P19" s="145">
        <v>12</v>
      </c>
      <c r="Q19" s="145">
        <v>11.08</v>
      </c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</row>
    <row r="20" spans="1:29" ht="19.5" thickBot="1" x14ac:dyDescent="0.35">
      <c r="A20" s="146" t="s">
        <v>35</v>
      </c>
      <c r="B20" s="130" t="s">
        <v>25</v>
      </c>
      <c r="C20" s="127">
        <f t="shared" si="2"/>
        <v>0</v>
      </c>
      <c r="D20" s="127">
        <f t="shared" si="2"/>
        <v>0</v>
      </c>
      <c r="E20" s="144" t="e">
        <f t="shared" si="1"/>
        <v>#DIV/0!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45">
        <v>0</v>
      </c>
      <c r="O20" s="145">
        <v>0</v>
      </c>
      <c r="P20" s="132">
        <v>0</v>
      </c>
      <c r="Q20" s="132">
        <v>0</v>
      </c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</row>
    <row r="21" spans="1:29" ht="41.25" thickBot="1" x14ac:dyDescent="0.35">
      <c r="A21" s="147" t="s">
        <v>36</v>
      </c>
      <c r="B21" s="148" t="s">
        <v>49</v>
      </c>
      <c r="C21" s="135">
        <f>C23+C24+C25+C26</f>
        <v>0</v>
      </c>
      <c r="D21" s="135">
        <f>D23+D24+D25+D26</f>
        <v>0</v>
      </c>
      <c r="E21" s="136" t="e">
        <f>D21/C21</f>
        <v>#DIV/0!</v>
      </c>
      <c r="F21" s="135">
        <f t="shared" ref="F21:AC21" si="3">F23+F24+F25+F26</f>
        <v>0</v>
      </c>
      <c r="G21" s="135">
        <f t="shared" si="3"/>
        <v>0</v>
      </c>
      <c r="H21" s="135">
        <f t="shared" si="3"/>
        <v>0</v>
      </c>
      <c r="I21" s="135">
        <f t="shared" si="3"/>
        <v>0</v>
      </c>
      <c r="J21" s="135">
        <f t="shared" si="3"/>
        <v>0</v>
      </c>
      <c r="K21" s="56">
        <f t="shared" si="3"/>
        <v>0</v>
      </c>
      <c r="L21" s="135">
        <f t="shared" si="3"/>
        <v>0</v>
      </c>
      <c r="M21" s="56">
        <f t="shared" si="3"/>
        <v>0</v>
      </c>
      <c r="N21" s="135">
        <f t="shared" si="3"/>
        <v>0</v>
      </c>
      <c r="O21" s="56">
        <f t="shared" si="3"/>
        <v>0</v>
      </c>
      <c r="P21" s="135">
        <f>P23+P24+P25+P26</f>
        <v>0</v>
      </c>
      <c r="Q21" s="135">
        <f t="shared" si="3"/>
        <v>0</v>
      </c>
      <c r="R21" s="135">
        <f t="shared" si="3"/>
        <v>0</v>
      </c>
      <c r="S21" s="135">
        <f t="shared" si="3"/>
        <v>0</v>
      </c>
      <c r="T21" s="135">
        <f t="shared" si="3"/>
        <v>0</v>
      </c>
      <c r="U21" s="135">
        <f t="shared" si="3"/>
        <v>0</v>
      </c>
      <c r="V21" s="135">
        <f t="shared" si="3"/>
        <v>0</v>
      </c>
      <c r="W21" s="135">
        <f t="shared" si="3"/>
        <v>0</v>
      </c>
      <c r="X21" s="135">
        <f t="shared" si="3"/>
        <v>0</v>
      </c>
      <c r="Y21" s="135">
        <f t="shared" si="3"/>
        <v>0</v>
      </c>
      <c r="Z21" s="135">
        <f t="shared" si="3"/>
        <v>0</v>
      </c>
      <c r="AA21" s="135">
        <f t="shared" si="3"/>
        <v>0</v>
      </c>
      <c r="AB21" s="135">
        <f t="shared" si="3"/>
        <v>0</v>
      </c>
      <c r="AC21" s="135">
        <f t="shared" si="3"/>
        <v>0</v>
      </c>
    </row>
    <row r="22" spans="1:29" ht="19.5" thickBot="1" x14ac:dyDescent="0.35">
      <c r="A22" s="149"/>
      <c r="B22" s="138" t="s">
        <v>13</v>
      </c>
      <c r="C22" s="141"/>
      <c r="D22" s="141"/>
      <c r="E22" s="140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42" t="s">
        <v>37</v>
      </c>
      <c r="B23" s="143" t="s">
        <v>50</v>
      </c>
      <c r="C23" s="127">
        <f t="shared" ref="C23:D27" si="4">F23+H23+J23+L23+N23+P23+R23+T23+V23+AB23+Z23+X23</f>
        <v>0</v>
      </c>
      <c r="D23" s="127">
        <f t="shared" si="4"/>
        <v>0</v>
      </c>
      <c r="E23" s="144" t="e">
        <f t="shared" ref="E23:E49" si="5">D23/C23</f>
        <v>#DIV/0!</v>
      </c>
      <c r="F23" s="150">
        <v>0</v>
      </c>
      <c r="G23" s="150">
        <v>0</v>
      </c>
      <c r="H23" s="150">
        <v>0</v>
      </c>
      <c r="I23" s="150">
        <v>0</v>
      </c>
      <c r="J23" s="150">
        <v>0</v>
      </c>
      <c r="K23" s="150">
        <v>0</v>
      </c>
      <c r="L23" s="150">
        <v>0</v>
      </c>
      <c r="M23" s="150">
        <v>0</v>
      </c>
      <c r="N23" s="150">
        <v>0</v>
      </c>
      <c r="O23" s="150">
        <v>0</v>
      </c>
      <c r="P23" s="150">
        <v>0</v>
      </c>
      <c r="Q23" s="150">
        <v>0</v>
      </c>
      <c r="R23" s="150"/>
      <c r="S23" s="9"/>
      <c r="T23" s="150"/>
      <c r="U23" s="9"/>
      <c r="V23" s="150"/>
      <c r="W23" s="9"/>
      <c r="X23" s="150"/>
      <c r="Y23" s="9"/>
      <c r="Z23" s="150"/>
      <c r="AA23" s="9"/>
      <c r="AB23" s="150"/>
      <c r="AC23" s="9"/>
    </row>
    <row r="24" spans="1:29" ht="19.5" thickBot="1" x14ac:dyDescent="0.35">
      <c r="A24" s="142" t="s">
        <v>38</v>
      </c>
      <c r="B24" s="143" t="s">
        <v>51</v>
      </c>
      <c r="C24" s="127">
        <f t="shared" si="4"/>
        <v>0</v>
      </c>
      <c r="D24" s="127">
        <f t="shared" si="4"/>
        <v>0</v>
      </c>
      <c r="E24" s="144">
        <v>0</v>
      </c>
      <c r="F24" s="150">
        <v>0</v>
      </c>
      <c r="G24" s="150">
        <v>0</v>
      </c>
      <c r="H24" s="150">
        <v>0</v>
      </c>
      <c r="I24" s="150">
        <v>0</v>
      </c>
      <c r="J24" s="150">
        <v>0</v>
      </c>
      <c r="K24" s="150">
        <v>0</v>
      </c>
      <c r="L24" s="150">
        <v>0</v>
      </c>
      <c r="M24" s="150">
        <v>0</v>
      </c>
      <c r="N24" s="150">
        <v>0</v>
      </c>
      <c r="O24" s="150">
        <v>0</v>
      </c>
      <c r="P24" s="150">
        <v>0</v>
      </c>
      <c r="Q24" s="150">
        <v>0</v>
      </c>
      <c r="R24" s="150"/>
      <c r="S24" s="9"/>
      <c r="T24" s="150"/>
      <c r="U24" s="9"/>
      <c r="V24" s="150"/>
      <c r="W24" s="9"/>
      <c r="X24" s="150"/>
      <c r="Y24" s="9"/>
      <c r="Z24" s="150"/>
      <c r="AA24" s="9"/>
      <c r="AB24" s="150"/>
      <c r="AC24" s="9"/>
    </row>
    <row r="25" spans="1:29" ht="19.5" thickBot="1" x14ac:dyDescent="0.35">
      <c r="A25" s="142" t="s">
        <v>39</v>
      </c>
      <c r="B25" s="152" t="s">
        <v>52</v>
      </c>
      <c r="C25" s="127">
        <f t="shared" si="4"/>
        <v>0</v>
      </c>
      <c r="D25" s="127">
        <f t="shared" si="4"/>
        <v>0</v>
      </c>
      <c r="E25" s="144" t="e">
        <f t="shared" si="5"/>
        <v>#DIV/0!</v>
      </c>
      <c r="F25" s="150">
        <v>0</v>
      </c>
      <c r="G25" s="150">
        <v>0</v>
      </c>
      <c r="H25" s="150">
        <v>0</v>
      </c>
      <c r="I25" s="150">
        <v>0</v>
      </c>
      <c r="J25" s="150">
        <v>0</v>
      </c>
      <c r="K25" s="150">
        <v>0</v>
      </c>
      <c r="L25" s="150">
        <v>0</v>
      </c>
      <c r="M25" s="150">
        <v>0</v>
      </c>
      <c r="N25" s="150">
        <v>0</v>
      </c>
      <c r="O25" s="150">
        <v>0</v>
      </c>
      <c r="P25" s="150">
        <v>0</v>
      </c>
      <c r="Q25" s="150">
        <v>0</v>
      </c>
      <c r="R25" s="150"/>
      <c r="S25" s="9"/>
      <c r="T25" s="150"/>
      <c r="U25" s="9"/>
      <c r="V25" s="150"/>
      <c r="W25" s="9"/>
      <c r="X25" s="150"/>
      <c r="Y25" s="9"/>
      <c r="Z25" s="150"/>
      <c r="AA25" s="9"/>
      <c r="AB25" s="150"/>
      <c r="AC25" s="9"/>
    </row>
    <row r="26" spans="1:29" ht="19.5" thickBot="1" x14ac:dyDescent="0.35">
      <c r="A26" s="146" t="s">
        <v>40</v>
      </c>
      <c r="B26" s="153" t="s">
        <v>53</v>
      </c>
      <c r="C26" s="127">
        <f t="shared" si="4"/>
        <v>0</v>
      </c>
      <c r="D26" s="127">
        <f t="shared" si="4"/>
        <v>0</v>
      </c>
      <c r="E26" s="131" t="e">
        <f t="shared" si="5"/>
        <v>#DIV/0!</v>
      </c>
      <c r="F26" s="150">
        <v>0</v>
      </c>
      <c r="G26" s="154">
        <v>0</v>
      </c>
      <c r="H26" s="154">
        <v>0</v>
      </c>
      <c r="I26" s="154">
        <v>0</v>
      </c>
      <c r="J26" s="154">
        <v>0</v>
      </c>
      <c r="K26" s="154">
        <v>0</v>
      </c>
      <c r="L26" s="150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55"/>
      <c r="S26" s="16"/>
      <c r="T26" s="155"/>
      <c r="U26" s="16"/>
      <c r="V26" s="155"/>
      <c r="W26" s="16"/>
      <c r="X26" s="155"/>
      <c r="Y26" s="16"/>
      <c r="Z26" s="155"/>
      <c r="AA26" s="16"/>
      <c r="AB26" s="155"/>
      <c r="AC26" s="16"/>
    </row>
    <row r="27" spans="1:29" ht="21" thickBot="1" x14ac:dyDescent="0.35">
      <c r="A27" s="147" t="s">
        <v>41</v>
      </c>
      <c r="B27" s="157" t="s">
        <v>54</v>
      </c>
      <c r="C27" s="158">
        <f t="shared" si="4"/>
        <v>0</v>
      </c>
      <c r="D27" s="158">
        <f t="shared" si="4"/>
        <v>0</v>
      </c>
      <c r="E27" s="136" t="e">
        <f t="shared" si="5"/>
        <v>#DIV/0!</v>
      </c>
      <c r="F27" s="159">
        <v>0</v>
      </c>
      <c r="G27" s="159">
        <v>0</v>
      </c>
      <c r="H27" s="159">
        <v>0</v>
      </c>
      <c r="I27" s="159">
        <v>0</v>
      </c>
      <c r="J27" s="159">
        <v>0</v>
      </c>
      <c r="K27" s="159">
        <v>0</v>
      </c>
      <c r="L27" s="159">
        <v>0</v>
      </c>
      <c r="M27" s="159">
        <v>0</v>
      </c>
      <c r="N27" s="159">
        <v>0</v>
      </c>
      <c r="O27" s="159">
        <v>0</v>
      </c>
      <c r="P27" s="159">
        <v>0</v>
      </c>
      <c r="Q27" s="159">
        <v>0</v>
      </c>
      <c r="R27" s="159"/>
      <c r="S27" s="45"/>
      <c r="T27" s="159"/>
      <c r="U27" s="45"/>
      <c r="V27" s="159"/>
      <c r="W27" s="45"/>
      <c r="X27" s="159"/>
      <c r="Y27" s="45"/>
      <c r="Z27" s="159"/>
      <c r="AA27" s="45"/>
      <c r="AB27" s="159"/>
      <c r="AC27" s="45"/>
    </row>
    <row r="28" spans="1:29" ht="21" thickBot="1" x14ac:dyDescent="0.35">
      <c r="A28" s="147" t="s">
        <v>42</v>
      </c>
      <c r="B28" s="134" t="s">
        <v>20</v>
      </c>
      <c r="C28" s="135">
        <f>C30+C31+C32+C33+C34+C35+C36</f>
        <v>85.289999999999992</v>
      </c>
      <c r="D28" s="135">
        <f>D30+D31+D32+D33+D34+D35+D36</f>
        <v>84.216489999999993</v>
      </c>
      <c r="E28" s="136">
        <f>D28/C28</f>
        <v>0.98741341306132024</v>
      </c>
      <c r="F28" s="159">
        <f t="shared" ref="F28:Q28" si="6">F30+F31+F32+F33+F34+F35+F36</f>
        <v>14.3</v>
      </c>
      <c r="G28" s="159">
        <f t="shared" si="6"/>
        <v>14.16961</v>
      </c>
      <c r="H28" s="159">
        <f t="shared" si="6"/>
        <v>27.39</v>
      </c>
      <c r="I28" s="159">
        <f t="shared" si="6"/>
        <v>27.37989</v>
      </c>
      <c r="J28" s="159">
        <f t="shared" si="6"/>
        <v>14.700000000000001</v>
      </c>
      <c r="K28" s="45">
        <f t="shared" si="6"/>
        <v>14.587320000000002</v>
      </c>
      <c r="L28" s="45">
        <f t="shared" si="6"/>
        <v>20</v>
      </c>
      <c r="M28" s="45">
        <f t="shared" si="6"/>
        <v>19.31467</v>
      </c>
      <c r="N28" s="45">
        <f t="shared" si="6"/>
        <v>0</v>
      </c>
      <c r="O28" s="45">
        <f t="shared" si="6"/>
        <v>0</v>
      </c>
      <c r="P28" s="45">
        <f t="shared" si="6"/>
        <v>8.9</v>
      </c>
      <c r="Q28" s="45">
        <f t="shared" si="6"/>
        <v>8.7650000000000006</v>
      </c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ht="19.5" thickBot="1" x14ac:dyDescent="0.35">
      <c r="A29" s="149"/>
      <c r="B29" s="138" t="s">
        <v>56</v>
      </c>
      <c r="C29" s="141"/>
      <c r="D29" s="14"/>
      <c r="E29" s="140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42" t="s">
        <v>45</v>
      </c>
      <c r="B30" s="143" t="s">
        <v>57</v>
      </c>
      <c r="C30" s="127">
        <f>F30+H30+J30+L30+N30+P30+R30+T30+V30+AB30+Z30+X30</f>
        <v>4.5999999999999996</v>
      </c>
      <c r="D30" s="127">
        <f>G30+I30+K30+M30+O30+Q30+S30+U30+W30+AC30+AA30+Y30</f>
        <v>4.4653200000000002</v>
      </c>
      <c r="E30" s="144">
        <f>D30/C30</f>
        <v>0.97072173913043491</v>
      </c>
      <c r="F30" s="145">
        <v>0.9</v>
      </c>
      <c r="G30" s="145">
        <v>0.86399999999999999</v>
      </c>
      <c r="H30" s="145">
        <v>0</v>
      </c>
      <c r="I30" s="145">
        <v>0</v>
      </c>
      <c r="J30" s="145">
        <v>0.5</v>
      </c>
      <c r="K30" s="145">
        <v>0.45132</v>
      </c>
      <c r="L30" s="145">
        <v>0</v>
      </c>
      <c r="M30" s="145">
        <v>0</v>
      </c>
      <c r="N30" s="145">
        <v>0</v>
      </c>
      <c r="O30" s="145">
        <v>0</v>
      </c>
      <c r="P30" s="145">
        <v>3.2</v>
      </c>
      <c r="Q30" s="145">
        <v>3.15</v>
      </c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</row>
    <row r="31" spans="1:29" ht="19.5" thickBot="1" x14ac:dyDescent="0.35">
      <c r="A31" s="142" t="s">
        <v>46</v>
      </c>
      <c r="B31" s="152" t="s">
        <v>58</v>
      </c>
      <c r="C31" s="127">
        <f t="shared" ref="C31:D36" si="7">F31+H31+J31+L31+N31+P31+R31+T31+V31+AB31+Z31+X31</f>
        <v>18.75</v>
      </c>
      <c r="D31" s="127">
        <f t="shared" si="7"/>
        <v>18.7</v>
      </c>
      <c r="E31" s="144">
        <f t="shared" si="5"/>
        <v>0.99733333333333329</v>
      </c>
      <c r="F31" s="145">
        <v>0</v>
      </c>
      <c r="G31" s="145">
        <v>0</v>
      </c>
      <c r="H31" s="145">
        <v>0.45</v>
      </c>
      <c r="I31" s="145">
        <v>0.45</v>
      </c>
      <c r="J31" s="145">
        <v>13.8</v>
      </c>
      <c r="K31" s="145">
        <v>13.8</v>
      </c>
      <c r="L31" s="145">
        <v>0</v>
      </c>
      <c r="M31" s="145">
        <v>0</v>
      </c>
      <c r="N31" s="145">
        <v>0</v>
      </c>
      <c r="O31" s="145">
        <v>0</v>
      </c>
      <c r="P31" s="145">
        <v>4.5</v>
      </c>
      <c r="Q31" s="145">
        <v>4.45</v>
      </c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</row>
    <row r="32" spans="1:29" ht="19.5" thickBot="1" x14ac:dyDescent="0.35">
      <c r="A32" s="142" t="s">
        <v>55</v>
      </c>
      <c r="B32" s="152" t="s">
        <v>59</v>
      </c>
      <c r="C32" s="127">
        <f t="shared" si="7"/>
        <v>2.9</v>
      </c>
      <c r="D32" s="127">
        <f t="shared" si="7"/>
        <v>2.8468300000000002</v>
      </c>
      <c r="E32" s="144">
        <f t="shared" si="5"/>
        <v>0.9816655172413794</v>
      </c>
      <c r="F32" s="145">
        <v>2.9</v>
      </c>
      <c r="G32" s="145">
        <v>2.8468300000000002</v>
      </c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</row>
    <row r="33" spans="1:30" ht="31.5" customHeight="1" thickBot="1" x14ac:dyDescent="0.35">
      <c r="A33" s="142" t="s">
        <v>60</v>
      </c>
      <c r="B33" s="160" t="s">
        <v>61</v>
      </c>
      <c r="C33" s="127">
        <f t="shared" si="7"/>
        <v>9.7199999999999989</v>
      </c>
      <c r="D33" s="127">
        <f t="shared" si="7"/>
        <v>9.6849999999999987</v>
      </c>
      <c r="E33" s="144">
        <f t="shared" si="5"/>
        <v>0.99639917695473246</v>
      </c>
      <c r="F33" s="145">
        <v>0</v>
      </c>
      <c r="G33" s="145">
        <v>0</v>
      </c>
      <c r="H33" s="145">
        <v>8.52</v>
      </c>
      <c r="I33" s="145">
        <v>8.52</v>
      </c>
      <c r="J33" s="145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1.2</v>
      </c>
      <c r="Q33" s="145">
        <v>1.165</v>
      </c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</row>
    <row r="34" spans="1:30" ht="31.5" customHeight="1" thickBot="1" x14ac:dyDescent="0.35">
      <c r="A34" s="142" t="s">
        <v>62</v>
      </c>
      <c r="B34" s="160" t="s">
        <v>82</v>
      </c>
      <c r="C34" s="127">
        <f t="shared" si="7"/>
        <v>45</v>
      </c>
      <c r="D34" s="127">
        <f t="shared" si="7"/>
        <v>44.199339999999999</v>
      </c>
      <c r="E34" s="144">
        <f t="shared" si="5"/>
        <v>0.9822075555555555</v>
      </c>
      <c r="F34" s="145">
        <v>8.5</v>
      </c>
      <c r="G34" s="145">
        <v>8.4587800000000009</v>
      </c>
      <c r="H34" s="145">
        <v>16.100000000000001</v>
      </c>
      <c r="I34" s="145">
        <v>16.08989</v>
      </c>
      <c r="J34" s="145">
        <v>0.4</v>
      </c>
      <c r="K34" s="145">
        <v>0.33600000000000002</v>
      </c>
      <c r="L34" s="145">
        <v>20</v>
      </c>
      <c r="M34" s="145">
        <v>19.31467</v>
      </c>
      <c r="N34" s="145">
        <v>0</v>
      </c>
      <c r="O34" s="145">
        <v>0</v>
      </c>
      <c r="P34" s="145">
        <v>0</v>
      </c>
      <c r="Q34" s="145">
        <v>0</v>
      </c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</row>
    <row r="35" spans="1:30" ht="31.5" customHeight="1" thickBot="1" x14ac:dyDescent="0.35">
      <c r="A35" s="142" t="s">
        <v>63</v>
      </c>
      <c r="B35" s="160" t="s">
        <v>64</v>
      </c>
      <c r="C35" s="127">
        <f t="shared" si="7"/>
        <v>4.32</v>
      </c>
      <c r="D35" s="127">
        <f t="shared" si="7"/>
        <v>4.32</v>
      </c>
      <c r="E35" s="144">
        <f t="shared" si="5"/>
        <v>1</v>
      </c>
      <c r="F35" s="145">
        <v>2</v>
      </c>
      <c r="G35" s="145">
        <v>2</v>
      </c>
      <c r="H35" s="145">
        <v>2.3199999999999998</v>
      </c>
      <c r="I35" s="145">
        <v>2.3199999999999998</v>
      </c>
      <c r="J35" s="145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</row>
    <row r="36" spans="1:30" ht="31.5" customHeight="1" thickBot="1" x14ac:dyDescent="0.35">
      <c r="A36" s="146" t="s">
        <v>65</v>
      </c>
      <c r="B36" s="161" t="s">
        <v>53</v>
      </c>
      <c r="C36" s="127">
        <f t="shared" si="7"/>
        <v>0</v>
      </c>
      <c r="D36" s="127">
        <f t="shared" si="7"/>
        <v>0</v>
      </c>
      <c r="E36" s="131" t="e">
        <f>D36/C36</f>
        <v>#DIV/0!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</row>
    <row r="37" spans="1:30" ht="31.5" customHeight="1" thickBot="1" x14ac:dyDescent="0.35">
      <c r="A37" s="147" t="s">
        <v>43</v>
      </c>
      <c r="B37" s="157" t="s">
        <v>66</v>
      </c>
      <c r="C37" s="127">
        <f>F37+H37+J37+L37+N37+P37+R37+T37+V37+AB37+Z37+X37</f>
        <v>0</v>
      </c>
      <c r="D37" s="127">
        <f>G37+I37+K37+M37+O37+Q37+S37+U37+W37+AC37+AA37+Y37</f>
        <v>0</v>
      </c>
      <c r="E37" s="136" t="e">
        <f t="shared" si="5"/>
        <v>#DIV/0!</v>
      </c>
      <c r="F37" s="159">
        <v>0</v>
      </c>
      <c r="G37" s="159"/>
      <c r="H37" s="159"/>
      <c r="I37" s="159"/>
      <c r="J37" s="159"/>
      <c r="K37" s="45"/>
      <c r="L37" s="45"/>
      <c r="M37" s="45"/>
      <c r="N37" s="45"/>
      <c r="O37" s="45"/>
      <c r="P37" s="45"/>
      <c r="Q37" s="45"/>
      <c r="R37" s="159"/>
      <c r="S37" s="45"/>
      <c r="T37" s="159"/>
      <c r="U37" s="45"/>
      <c r="V37" s="159"/>
      <c r="W37" s="45"/>
      <c r="X37" s="159"/>
      <c r="Y37" s="45"/>
      <c r="Z37" s="159"/>
      <c r="AA37" s="45"/>
      <c r="AB37" s="159"/>
      <c r="AC37" s="45"/>
    </row>
    <row r="38" spans="1:30" ht="31.5" customHeight="1" thickBot="1" x14ac:dyDescent="0.35">
      <c r="A38" s="147" t="s">
        <v>67</v>
      </c>
      <c r="B38" s="134" t="s">
        <v>16</v>
      </c>
      <c r="C38" s="162">
        <f>C40+C41+C42+C43</f>
        <v>0</v>
      </c>
      <c r="D38" s="162">
        <f>D40+D41+D42+D43</f>
        <v>0</v>
      </c>
      <c r="E38" s="136" t="e">
        <f t="shared" si="5"/>
        <v>#DIV/0!</v>
      </c>
      <c r="F38" s="159">
        <f t="shared" ref="F38:Q38" si="8">F40+F41+F42+F43</f>
        <v>0</v>
      </c>
      <c r="G38" s="159">
        <f t="shared" si="8"/>
        <v>0</v>
      </c>
      <c r="H38" s="159">
        <f t="shared" si="8"/>
        <v>0</v>
      </c>
      <c r="I38" s="159">
        <f t="shared" si="8"/>
        <v>0</v>
      </c>
      <c r="J38" s="159">
        <f t="shared" si="8"/>
        <v>0</v>
      </c>
      <c r="K38" s="45">
        <f t="shared" si="8"/>
        <v>0</v>
      </c>
      <c r="L38" s="159">
        <f t="shared" si="8"/>
        <v>0</v>
      </c>
      <c r="M38" s="45">
        <f t="shared" si="8"/>
        <v>0</v>
      </c>
      <c r="N38" s="159">
        <f t="shared" si="8"/>
        <v>0</v>
      </c>
      <c r="O38" s="45">
        <f t="shared" si="8"/>
        <v>0</v>
      </c>
      <c r="P38" s="159">
        <f t="shared" si="8"/>
        <v>0</v>
      </c>
      <c r="Q38" s="45">
        <f t="shared" si="8"/>
        <v>0</v>
      </c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30" ht="31.5" customHeight="1" thickBot="1" x14ac:dyDescent="0.35">
      <c r="A39" s="149"/>
      <c r="B39" s="138" t="s">
        <v>13</v>
      </c>
      <c r="C39" s="139"/>
      <c r="D39" s="13"/>
      <c r="E39" s="140"/>
      <c r="F39" s="163"/>
      <c r="G39" s="163"/>
      <c r="H39" s="163"/>
      <c r="I39" s="163"/>
      <c r="J39" s="163"/>
      <c r="K39" s="17"/>
      <c r="L39" s="163"/>
      <c r="M39" s="163"/>
      <c r="N39" s="163"/>
      <c r="O39" s="163"/>
      <c r="P39" s="163"/>
      <c r="Q39" s="17"/>
      <c r="R39" s="163"/>
      <c r="S39" s="17"/>
      <c r="T39" s="163"/>
      <c r="U39" s="17"/>
      <c r="V39" s="163"/>
      <c r="W39" s="17"/>
      <c r="X39" s="163"/>
      <c r="Y39" s="17"/>
      <c r="Z39" s="163"/>
      <c r="AA39" s="17"/>
      <c r="AB39" s="163"/>
      <c r="AC39" s="17"/>
    </row>
    <row r="40" spans="1:30" ht="31.5" customHeight="1" thickBot="1" x14ac:dyDescent="0.35">
      <c r="A40" s="142" t="s">
        <v>68</v>
      </c>
      <c r="B40" s="143" t="s">
        <v>17</v>
      </c>
      <c r="C40" s="127">
        <f t="shared" ref="C40:D44" si="9">F40+H40+J40+L40+N40+P40+R40+T40+V40+AB40+Z40+X40</f>
        <v>0</v>
      </c>
      <c r="D40" s="127">
        <f t="shared" si="9"/>
        <v>0</v>
      </c>
      <c r="E40" s="144" t="e">
        <f t="shared" si="5"/>
        <v>#DIV/0!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>
        <v>0</v>
      </c>
      <c r="O40" s="151">
        <v>0</v>
      </c>
      <c r="P40" s="151">
        <v>0</v>
      </c>
      <c r="Q40" s="151">
        <v>0</v>
      </c>
      <c r="R40" s="8"/>
      <c r="S40" s="8"/>
      <c r="T40" s="8"/>
      <c r="U40" s="8"/>
      <c r="V40" s="151"/>
      <c r="W40" s="8"/>
      <c r="X40" s="151"/>
      <c r="Y40" s="8"/>
      <c r="Z40" s="151"/>
      <c r="AA40" s="8"/>
      <c r="AB40" s="151"/>
      <c r="AC40" s="8"/>
    </row>
    <row r="41" spans="1:30" ht="31.5" customHeight="1" thickBot="1" x14ac:dyDescent="0.35">
      <c r="A41" s="142" t="s">
        <v>69</v>
      </c>
      <c r="B41" s="143" t="s">
        <v>18</v>
      </c>
      <c r="C41" s="127">
        <f t="shared" si="9"/>
        <v>0</v>
      </c>
      <c r="D41" s="127">
        <f t="shared" si="9"/>
        <v>0</v>
      </c>
      <c r="E41" s="144" t="e">
        <f t="shared" si="5"/>
        <v>#DIV/0!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1">
        <v>0</v>
      </c>
      <c r="N41" s="151">
        <v>0</v>
      </c>
      <c r="O41" s="151">
        <v>0</v>
      </c>
      <c r="P41" s="151">
        <v>0</v>
      </c>
      <c r="Q41" s="151">
        <v>0</v>
      </c>
      <c r="R41" s="151"/>
      <c r="S41" s="8"/>
      <c r="T41" s="151"/>
      <c r="U41" s="8"/>
      <c r="V41" s="151"/>
      <c r="W41" s="8"/>
      <c r="X41" s="151"/>
      <c r="Y41" s="8"/>
      <c r="Z41" s="151"/>
      <c r="AA41" s="8"/>
      <c r="AB41" s="151"/>
      <c r="AC41" s="8"/>
      <c r="AD41" s="2"/>
    </row>
    <row r="42" spans="1:30" ht="31.5" customHeight="1" thickBot="1" x14ac:dyDescent="0.35">
      <c r="A42" s="142" t="s">
        <v>70</v>
      </c>
      <c r="B42" s="143" t="s">
        <v>19</v>
      </c>
      <c r="C42" s="127">
        <f t="shared" si="9"/>
        <v>0</v>
      </c>
      <c r="D42" s="127">
        <f t="shared" si="9"/>
        <v>0</v>
      </c>
      <c r="E42" s="144" t="e">
        <f t="shared" si="5"/>
        <v>#DIV/0!</v>
      </c>
      <c r="F42" s="151">
        <v>0</v>
      </c>
      <c r="G42" s="151">
        <v>0</v>
      </c>
      <c r="H42" s="151">
        <v>0</v>
      </c>
      <c r="I42" s="151">
        <v>0</v>
      </c>
      <c r="J42" s="151">
        <v>0</v>
      </c>
      <c r="K42" s="151">
        <v>0</v>
      </c>
      <c r="L42" s="151">
        <v>0</v>
      </c>
      <c r="M42" s="151">
        <v>0</v>
      </c>
      <c r="N42" s="151">
        <v>0</v>
      </c>
      <c r="O42" s="151">
        <v>0</v>
      </c>
      <c r="P42" s="151">
        <v>0</v>
      </c>
      <c r="Q42" s="151">
        <v>0</v>
      </c>
      <c r="R42" s="151"/>
      <c r="S42" s="8"/>
      <c r="T42" s="151"/>
      <c r="U42" s="8"/>
      <c r="V42" s="151"/>
      <c r="W42" s="8"/>
      <c r="X42" s="151"/>
      <c r="Y42" s="8"/>
      <c r="Z42" s="151"/>
      <c r="AA42" s="8"/>
      <c r="AB42" s="151"/>
      <c r="AC42" s="8"/>
      <c r="AD42" s="2"/>
    </row>
    <row r="43" spans="1:30" ht="31.5" customHeight="1" thickBot="1" x14ac:dyDescent="0.35">
      <c r="A43" s="146" t="s">
        <v>71</v>
      </c>
      <c r="B43" s="130" t="s">
        <v>27</v>
      </c>
      <c r="C43" s="127">
        <f t="shared" si="9"/>
        <v>0</v>
      </c>
      <c r="D43" s="127">
        <f t="shared" si="9"/>
        <v>0</v>
      </c>
      <c r="E43" s="131" t="e">
        <f t="shared" si="5"/>
        <v>#DIV/0!</v>
      </c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6"/>
      <c r="R43" s="16"/>
      <c r="S43" s="16"/>
      <c r="T43" s="16"/>
      <c r="U43" s="16"/>
      <c r="V43" s="16"/>
      <c r="W43" s="16"/>
      <c r="X43" s="16"/>
      <c r="Y43" s="16"/>
      <c r="Z43" s="156"/>
      <c r="AA43" s="16"/>
      <c r="AB43" s="156"/>
      <c r="AC43" s="16"/>
      <c r="AD43" s="2"/>
    </row>
    <row r="44" spans="1:30" ht="68.25" customHeight="1" thickBot="1" x14ac:dyDescent="0.35">
      <c r="A44" s="147" t="s">
        <v>72</v>
      </c>
      <c r="B44" s="134" t="s">
        <v>73</v>
      </c>
      <c r="C44" s="158">
        <f t="shared" si="9"/>
        <v>0</v>
      </c>
      <c r="D44" s="158">
        <f t="shared" si="9"/>
        <v>0</v>
      </c>
      <c r="E44" s="164">
        <v>0</v>
      </c>
      <c r="F44" s="159">
        <v>0</v>
      </c>
      <c r="G44" s="159">
        <v>0</v>
      </c>
      <c r="H44" s="159">
        <v>0</v>
      </c>
      <c r="I44" s="159">
        <v>0</v>
      </c>
      <c r="J44" s="159">
        <v>0</v>
      </c>
      <c r="K44" s="45">
        <v>0</v>
      </c>
      <c r="L44" s="159">
        <v>0</v>
      </c>
      <c r="M44" s="45">
        <v>0</v>
      </c>
      <c r="N44" s="159">
        <v>0</v>
      </c>
      <c r="O44" s="45">
        <v>0</v>
      </c>
      <c r="P44" s="159">
        <v>0</v>
      </c>
      <c r="Q44" s="45">
        <v>0</v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2"/>
    </row>
    <row r="45" spans="1:30" ht="33.75" customHeight="1" thickBot="1" x14ac:dyDescent="0.35">
      <c r="A45" s="147" t="s">
        <v>74</v>
      </c>
      <c r="B45" s="134" t="s">
        <v>77</v>
      </c>
      <c r="C45" s="162">
        <f>C47+C48</f>
        <v>0</v>
      </c>
      <c r="D45" s="162">
        <f>D47+D48</f>
        <v>0</v>
      </c>
      <c r="E45" s="164" t="e">
        <f t="shared" si="5"/>
        <v>#DIV/0!</v>
      </c>
      <c r="F45" s="159">
        <f t="shared" ref="F45:K45" si="10">F47+F48</f>
        <v>0</v>
      </c>
      <c r="G45" s="159">
        <f t="shared" si="10"/>
        <v>0</v>
      </c>
      <c r="H45" s="159">
        <f t="shared" si="10"/>
        <v>0</v>
      </c>
      <c r="I45" s="159">
        <f t="shared" si="10"/>
        <v>0</v>
      </c>
      <c r="J45" s="159">
        <f t="shared" si="10"/>
        <v>0</v>
      </c>
      <c r="K45" s="45">
        <f t="shared" si="10"/>
        <v>0</v>
      </c>
      <c r="L45" s="159">
        <f t="shared" ref="L45:Q45" si="11">L47+L48</f>
        <v>0</v>
      </c>
      <c r="M45" s="45">
        <f t="shared" si="11"/>
        <v>0</v>
      </c>
      <c r="N45" s="159">
        <f t="shared" si="11"/>
        <v>0</v>
      </c>
      <c r="O45" s="45">
        <f t="shared" si="11"/>
        <v>0</v>
      </c>
      <c r="P45" s="159">
        <f t="shared" si="11"/>
        <v>0</v>
      </c>
      <c r="Q45" s="45">
        <f t="shared" si="11"/>
        <v>0</v>
      </c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2"/>
    </row>
    <row r="46" spans="1:30" ht="25.15" customHeight="1" thickBot="1" x14ac:dyDescent="0.35">
      <c r="A46" s="149"/>
      <c r="B46" s="138" t="s">
        <v>13</v>
      </c>
      <c r="C46" s="165"/>
      <c r="D46" s="13"/>
      <c r="E46" s="140"/>
      <c r="F46" s="163"/>
      <c r="G46" s="163"/>
      <c r="H46" s="163"/>
      <c r="I46" s="163"/>
      <c r="J46" s="163"/>
      <c r="K46" s="17"/>
      <c r="L46" s="163"/>
      <c r="M46" s="163"/>
      <c r="N46" s="163"/>
      <c r="O46" s="163"/>
      <c r="P46" s="163"/>
      <c r="Q46" s="17"/>
      <c r="R46" s="163"/>
      <c r="S46" s="17"/>
      <c r="T46" s="163"/>
      <c r="U46" s="17"/>
      <c r="V46" s="163"/>
      <c r="W46" s="17"/>
      <c r="X46" s="163"/>
      <c r="Y46" s="17"/>
      <c r="Z46" s="163"/>
      <c r="AA46" s="17"/>
      <c r="AB46" s="163"/>
      <c r="AC46" s="17"/>
      <c r="AD46" s="2"/>
    </row>
    <row r="47" spans="1:30" ht="31.5" customHeight="1" thickBot="1" x14ac:dyDescent="0.35">
      <c r="A47" s="142" t="s">
        <v>75</v>
      </c>
      <c r="B47" s="143" t="s">
        <v>78</v>
      </c>
      <c r="C47" s="127">
        <f t="shared" ref="C47:D50" si="12">F47+H47+J47+L47+N47+P47+R47+T47+V47+AB47+Z47+X47</f>
        <v>0</v>
      </c>
      <c r="D47" s="127">
        <f t="shared" si="12"/>
        <v>0</v>
      </c>
      <c r="E47" s="166" t="e">
        <f t="shared" si="5"/>
        <v>#DIV/0!</v>
      </c>
      <c r="F47" s="151">
        <v>0</v>
      </c>
      <c r="G47" s="151">
        <v>0</v>
      </c>
      <c r="H47" s="151">
        <v>0</v>
      </c>
      <c r="I47" s="151">
        <v>0</v>
      </c>
      <c r="J47" s="151">
        <v>0</v>
      </c>
      <c r="K47" s="151">
        <v>0</v>
      </c>
      <c r="L47" s="151">
        <v>0</v>
      </c>
      <c r="M47" s="151">
        <v>0</v>
      </c>
      <c r="N47" s="151">
        <v>0</v>
      </c>
      <c r="O47" s="151">
        <v>0</v>
      </c>
      <c r="P47" s="151">
        <v>0</v>
      </c>
      <c r="Q47" s="151">
        <v>0</v>
      </c>
      <c r="R47" s="151"/>
      <c r="S47" s="8"/>
      <c r="T47" s="151"/>
      <c r="U47" s="8"/>
      <c r="V47" s="151"/>
      <c r="W47" s="8"/>
      <c r="X47" s="151"/>
      <c r="Y47" s="8"/>
      <c r="Z47" s="151"/>
      <c r="AA47" s="8"/>
      <c r="AB47" s="151"/>
      <c r="AC47" s="8"/>
      <c r="AD47" s="2"/>
    </row>
    <row r="48" spans="1:30" ht="27" customHeight="1" thickBot="1" x14ac:dyDescent="0.35">
      <c r="A48" s="146" t="s">
        <v>76</v>
      </c>
      <c r="B48" s="130" t="s">
        <v>79</v>
      </c>
      <c r="C48" s="127">
        <f t="shared" si="12"/>
        <v>0</v>
      </c>
      <c r="D48" s="127">
        <f t="shared" si="12"/>
        <v>0</v>
      </c>
      <c r="E48" s="167" t="e">
        <f>D48/C48</f>
        <v>#DIV/0!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/>
      <c r="S48" s="16"/>
      <c r="T48" s="156"/>
      <c r="U48" s="16"/>
      <c r="V48" s="156"/>
      <c r="W48" s="16"/>
      <c r="X48" s="156"/>
      <c r="Y48" s="16"/>
      <c r="Z48" s="156"/>
      <c r="AA48" s="16"/>
      <c r="AB48" s="156"/>
      <c r="AC48" s="16"/>
      <c r="AD48" s="2"/>
    </row>
    <row r="49" spans="1:30" ht="29.25" customHeight="1" thickBot="1" x14ac:dyDescent="0.35">
      <c r="A49" s="147" t="s">
        <v>80</v>
      </c>
      <c r="B49" s="134" t="s">
        <v>81</v>
      </c>
      <c r="C49" s="158">
        <f t="shared" si="12"/>
        <v>271.5</v>
      </c>
      <c r="D49" s="158">
        <f t="shared" si="12"/>
        <v>269.45038</v>
      </c>
      <c r="E49" s="164">
        <f t="shared" si="5"/>
        <v>0.99245075506445668</v>
      </c>
      <c r="F49" s="159">
        <v>1</v>
      </c>
      <c r="G49" s="159">
        <v>0.52754000000000001</v>
      </c>
      <c r="H49" s="159">
        <v>30.5</v>
      </c>
      <c r="I49" s="159">
        <v>30.362200000000001</v>
      </c>
      <c r="J49" s="159">
        <v>33</v>
      </c>
      <c r="K49" s="159">
        <v>32.99239</v>
      </c>
      <c r="L49" s="159">
        <v>115</v>
      </c>
      <c r="M49" s="159">
        <v>114.13128</v>
      </c>
      <c r="N49" s="159">
        <v>52</v>
      </c>
      <c r="O49" s="159">
        <v>52.161000000000001</v>
      </c>
      <c r="P49" s="159">
        <v>40</v>
      </c>
      <c r="Q49" s="159">
        <v>39.275970000000001</v>
      </c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2"/>
    </row>
    <row r="50" spans="1:30" ht="27" customHeight="1" thickBot="1" x14ac:dyDescent="0.35">
      <c r="A50" s="147" t="s">
        <v>90</v>
      </c>
      <c r="B50" s="134" t="s">
        <v>91</v>
      </c>
      <c r="C50" s="158">
        <f t="shared" si="12"/>
        <v>60</v>
      </c>
      <c r="D50" s="158">
        <f t="shared" si="12"/>
        <v>60</v>
      </c>
      <c r="E50" s="164">
        <f>D50/C50</f>
        <v>1</v>
      </c>
      <c r="F50" s="159">
        <v>0</v>
      </c>
      <c r="G50" s="159">
        <v>0</v>
      </c>
      <c r="H50" s="159">
        <v>0</v>
      </c>
      <c r="I50" s="159">
        <v>0</v>
      </c>
      <c r="J50" s="159">
        <v>0</v>
      </c>
      <c r="K50" s="159">
        <v>0</v>
      </c>
      <c r="L50" s="159">
        <v>0</v>
      </c>
      <c r="M50" s="159">
        <v>0</v>
      </c>
      <c r="N50" s="159">
        <v>0</v>
      </c>
      <c r="O50" s="159">
        <v>0</v>
      </c>
      <c r="P50" s="159">
        <v>60</v>
      </c>
      <c r="Q50" s="159">
        <v>60</v>
      </c>
      <c r="R50" s="159"/>
      <c r="S50" s="45"/>
      <c r="T50" s="159"/>
      <c r="U50" s="45"/>
      <c r="V50" s="159"/>
      <c r="W50" s="45"/>
      <c r="X50" s="45"/>
      <c r="Y50" s="45"/>
      <c r="Z50" s="45"/>
      <c r="AA50" s="45"/>
      <c r="AB50" s="45"/>
      <c r="AC50" s="45"/>
      <c r="AD50" s="2"/>
    </row>
    <row r="51" spans="1:30" ht="27.75" customHeight="1" thickBot="1" x14ac:dyDescent="0.35">
      <c r="A51" s="168"/>
      <c r="B51" s="169" t="s">
        <v>8</v>
      </c>
      <c r="C51" s="170">
        <f>C9+C10+C11+C21+C27+C28+C37+C38+C44+C45+C49+C50</f>
        <v>637.18999999999994</v>
      </c>
      <c r="D51" s="170">
        <f>D9+D10+D11+D21+D27+D28+D37+D38+D44+D45+D49+D50</f>
        <v>631.07866000000001</v>
      </c>
      <c r="E51" s="171">
        <f>D51/C51</f>
        <v>0.99040892041620254</v>
      </c>
      <c r="F51" s="170">
        <f>F9+F10+F11+F21+F27+F28+F37+F38+F44+F45+F49+F50</f>
        <v>20.100000000000001</v>
      </c>
      <c r="G51" s="170">
        <f t="shared" ref="G51:AC51" si="13">G9+G10+G11+G21+G27+G28+G37+G38+G44+G45+G49+G50</f>
        <v>19.395149999999997</v>
      </c>
      <c r="H51" s="170">
        <f t="shared" si="13"/>
        <v>152.99</v>
      </c>
      <c r="I51" s="170">
        <f t="shared" si="13"/>
        <v>152.43569000000002</v>
      </c>
      <c r="J51" s="170">
        <f t="shared" si="13"/>
        <v>59.3</v>
      </c>
      <c r="K51" s="170">
        <f t="shared" si="13"/>
        <v>59.029440000000001</v>
      </c>
      <c r="L51" s="170">
        <f t="shared" si="13"/>
        <v>144.80000000000001</v>
      </c>
      <c r="M51" s="170">
        <f t="shared" si="13"/>
        <v>143.13995</v>
      </c>
      <c r="N51" s="170">
        <f t="shared" si="13"/>
        <v>73.3</v>
      </c>
      <c r="O51" s="170">
        <f t="shared" si="13"/>
        <v>73.249760000000009</v>
      </c>
      <c r="P51" s="170">
        <f t="shared" si="13"/>
        <v>186.7</v>
      </c>
      <c r="Q51" s="170">
        <f t="shared" si="13"/>
        <v>183.82866999999999</v>
      </c>
      <c r="R51" s="170">
        <f t="shared" si="13"/>
        <v>0</v>
      </c>
      <c r="S51" s="170">
        <f t="shared" si="13"/>
        <v>0</v>
      </c>
      <c r="T51" s="170">
        <f t="shared" si="13"/>
        <v>0</v>
      </c>
      <c r="U51" s="170">
        <f t="shared" si="13"/>
        <v>0</v>
      </c>
      <c r="V51" s="170">
        <f t="shared" si="13"/>
        <v>0</v>
      </c>
      <c r="W51" s="170">
        <f t="shared" si="13"/>
        <v>0</v>
      </c>
      <c r="X51" s="170">
        <f t="shared" si="13"/>
        <v>0</v>
      </c>
      <c r="Y51" s="170">
        <f t="shared" si="13"/>
        <v>0</v>
      </c>
      <c r="Z51" s="170">
        <f t="shared" si="13"/>
        <v>0</v>
      </c>
      <c r="AA51" s="170">
        <f t="shared" si="13"/>
        <v>0</v>
      </c>
      <c r="AB51" s="170">
        <f t="shared" si="13"/>
        <v>0</v>
      </c>
      <c r="AC51" s="170">
        <f t="shared" si="13"/>
        <v>0</v>
      </c>
      <c r="AD51" s="2"/>
    </row>
    <row r="52" spans="1:30" ht="33.75" customHeight="1" x14ac:dyDescent="0.3">
      <c r="A52" s="5"/>
      <c r="B52" s="11" t="s">
        <v>84</v>
      </c>
      <c r="C52" s="172"/>
      <c r="D52" s="173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74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 2020 нсзу</vt:lpstr>
      <vt:lpstr>2021 бюдж </vt:lpstr>
      <vt:lpstr>2021 оренда</vt:lpstr>
      <vt:lpstr>' 2020 нсзу'!Область_печати</vt:lpstr>
      <vt:lpstr>'2021 бюдж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2019-12-30T10:31:42Z</cp:lastPrinted>
  <dcterms:created xsi:type="dcterms:W3CDTF">2016-03-28T07:13:45Z</dcterms:created>
  <dcterms:modified xsi:type="dcterms:W3CDTF">2021-07-12T06:34:20Z</dcterms:modified>
</cp:coreProperties>
</file>